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3285" windowWidth="15120" windowHeight="4830"/>
  </bookViews>
  <sheets>
    <sheet name="программа проверенная -1" sheetId="7" r:id="rId1"/>
    <sheet name="Лист1" sheetId="8" r:id="rId2"/>
  </sheets>
  <definedNames>
    <definedName name="_xlnm._FilterDatabase" localSheetId="0" hidden="1">'программа проверенная -1'!$A$11:$AB$445</definedName>
    <definedName name="_xlnm.Print_Titles" localSheetId="0">'программа проверенная -1'!$9:$11</definedName>
    <definedName name="_xlnm.Print_Area" localSheetId="1">Лист1!#REF!</definedName>
    <definedName name="_xlnm.Print_Area" localSheetId="0">'программа проверенная -1'!$A$2:$U$881</definedName>
  </definedNames>
  <calcPr calcId="144525"/>
</workbook>
</file>

<file path=xl/calcChain.xml><?xml version="1.0" encoding="utf-8"?>
<calcChain xmlns="http://schemas.openxmlformats.org/spreadsheetml/2006/main">
  <c r="Q870" i="7" l="1"/>
  <c r="Q869" i="7"/>
  <c r="Q868" i="7"/>
  <c r="Q867" i="7" s="1"/>
  <c r="Q861" i="7"/>
  <c r="Q860" i="7"/>
  <c r="Q859" i="7"/>
  <c r="Q858" i="7"/>
  <c r="Q857" i="7" s="1"/>
  <c r="Q846" i="7"/>
  <c r="Q845" i="7"/>
  <c r="Q842" i="7" s="1"/>
  <c r="Q844" i="7"/>
  <c r="Q843" i="7"/>
  <c r="Q837" i="7"/>
  <c r="Q833" i="7"/>
  <c r="Q815" i="7"/>
  <c r="Q814" i="7"/>
  <c r="Q813" i="7"/>
  <c r="Q812" i="7" s="1"/>
  <c r="Q801" i="7"/>
  <c r="Q800" i="7"/>
  <c r="Q799" i="7"/>
  <c r="Q764" i="7" s="1"/>
  <c r="Q759" i="7" s="1"/>
  <c r="Q798" i="7"/>
  <c r="Q797" i="7" s="1"/>
  <c r="Q781" i="7"/>
  <c r="Q780" i="7"/>
  <c r="Q777" i="7" s="1"/>
  <c r="Q779" i="7"/>
  <c r="Q778" i="7"/>
  <c r="Q771" i="7"/>
  <c r="Q766" i="7" s="1"/>
  <c r="Q761" i="7" s="1"/>
  <c r="Q770" i="7"/>
  <c r="Q765" i="7" s="1"/>
  <c r="Q760" i="7" s="1"/>
  <c r="Q769" i="7"/>
  <c r="Q768" i="7"/>
  <c r="Q767" i="7"/>
  <c r="Q763" i="7"/>
  <c r="Q742" i="7"/>
  <c r="Q737" i="7"/>
  <c r="Q732" i="7"/>
  <c r="Q716" i="7"/>
  <c r="Q715" i="7"/>
  <c r="Q709" i="7" s="1"/>
  <c r="Q704" i="7" s="1"/>
  <c r="Q714" i="7"/>
  <c r="Q708" i="7" s="1"/>
  <c r="Q703" i="7" s="1"/>
  <c r="Q713" i="7"/>
  <c r="Q712" i="7"/>
  <c r="Q711" i="7"/>
  <c r="Q710" i="7"/>
  <c r="Q705" i="7" s="1"/>
  <c r="Q702" i="7" s="1"/>
  <c r="Q707" i="7"/>
  <c r="Q706" i="7"/>
  <c r="Q648" i="7"/>
  <c r="Q647" i="7"/>
  <c r="Q646" i="7"/>
  <c r="Q645" i="7"/>
  <c r="Q644" i="7" s="1"/>
  <c r="Q639" i="7"/>
  <c r="Q634" i="7"/>
  <c r="Q633" i="7"/>
  <c r="Q632" i="7"/>
  <c r="Q631" i="7"/>
  <c r="Q630" i="7"/>
  <c r="Q18" i="7" s="1"/>
  <c r="Q629" i="7"/>
  <c r="Q627" i="7"/>
  <c r="Q625" i="7"/>
  <c r="Q624" i="7"/>
  <c r="Q623" i="7"/>
  <c r="Q621" i="7"/>
  <c r="Q620" i="7" s="1"/>
  <c r="Q442" i="7"/>
  <c r="Q440" i="7"/>
  <c r="Q438" i="7" s="1"/>
  <c r="Q434" i="7"/>
  <c r="Q432" i="7"/>
  <c r="Q428" i="7" s="1"/>
  <c r="Q426" i="7" s="1"/>
  <c r="Q430" i="7"/>
  <c r="Q425" i="7"/>
  <c r="Q423" i="7"/>
  <c r="Q422" i="7"/>
  <c r="Q420" i="7"/>
  <c r="Q418" i="7"/>
  <c r="Q414" i="7"/>
  <c r="Q411" i="7"/>
  <c r="Q410" i="7" s="1"/>
  <c r="Q407" i="7"/>
  <c r="Q406" i="7"/>
  <c r="Q402" i="7"/>
  <c r="Q399" i="7"/>
  <c r="Q398" i="7"/>
  <c r="Q395" i="7"/>
  <c r="Q394" i="7" s="1"/>
  <c r="Q389" i="7"/>
  <c r="Q386" i="7"/>
  <c r="Q381" i="7" s="1"/>
  <c r="Q384" i="7"/>
  <c r="Q379" i="7" s="1"/>
  <c r="Q374" i="7"/>
  <c r="Q371" i="7"/>
  <c r="Q370" i="7"/>
  <c r="Q369" i="7" s="1"/>
  <c r="Q365" i="7"/>
  <c r="Q362" i="7"/>
  <c r="Q361" i="7" s="1"/>
  <c r="Q357" i="7"/>
  <c r="Q354" i="7"/>
  <c r="Q251" i="7" s="1"/>
  <c r="Q353" i="7"/>
  <c r="Q328" i="7"/>
  <c r="Q325" i="7"/>
  <c r="Q323" i="7"/>
  <c r="Q318" i="7"/>
  <c r="Q315" i="7"/>
  <c r="Q313" i="7" s="1"/>
  <c r="Q308" i="7"/>
  <c r="Q304" i="7"/>
  <c r="Q303" i="7" s="1"/>
  <c r="Q294" i="7"/>
  <c r="Q293" i="7"/>
  <c r="Q292" i="7"/>
  <c r="Q290" i="7" s="1"/>
  <c r="Q291" i="7"/>
  <c r="Q286" i="7"/>
  <c r="Q280" i="7"/>
  <c r="Q278" i="7" s="1"/>
  <c r="Q277" i="7"/>
  <c r="Q275" i="7"/>
  <c r="Q274" i="7"/>
  <c r="Q268" i="7"/>
  <c r="Q266" i="7"/>
  <c r="Q263" i="7"/>
  <c r="Q262" i="7"/>
  <c r="Q261" i="7"/>
  <c r="Q259" i="7"/>
  <c r="Q256" i="7"/>
  <c r="Q254" i="7"/>
  <c r="Q252" i="7"/>
  <c r="Q250" i="7"/>
  <c r="Q245" i="7"/>
  <c r="Q241" i="7"/>
  <c r="Q239" i="7"/>
  <c r="Q237" i="7"/>
  <c r="Q228" i="7"/>
  <c r="Q226" i="7"/>
  <c r="Q225" i="7"/>
  <c r="Q223" i="7"/>
  <c r="Q219" i="7" s="1"/>
  <c r="Q217" i="7" s="1"/>
  <c r="Q221" i="7"/>
  <c r="Q212" i="7"/>
  <c r="Q210" i="7"/>
  <c r="Q209" i="7"/>
  <c r="Q208" i="7"/>
  <c r="Q206" i="7"/>
  <c r="Q205" i="7"/>
  <c r="Q204" i="7"/>
  <c r="Q202" i="7"/>
  <c r="Q201" i="7"/>
  <c r="Q196" i="7"/>
  <c r="Q194" i="7"/>
  <c r="Q193" i="7"/>
  <c r="Q192" i="7"/>
  <c r="Q190" i="7"/>
  <c r="Q189" i="7"/>
  <c r="Q188" i="7"/>
  <c r="Q186" i="7"/>
  <c r="Q185" i="7"/>
  <c r="Q183" i="7"/>
  <c r="Q181" i="7" s="1"/>
  <c r="Q179" i="7"/>
  <c r="Q177" i="7"/>
  <c r="Q173" i="7"/>
  <c r="Q171" i="7"/>
  <c r="Q169" i="7"/>
  <c r="Q167" i="7"/>
  <c r="Q165" i="7" s="1"/>
  <c r="Q155" i="7"/>
  <c r="Q153" i="7"/>
  <c r="Q135" i="7"/>
  <c r="Q133" i="7" s="1"/>
  <c r="Q100" i="7"/>
  <c r="Q99" i="7"/>
  <c r="Q98" i="7"/>
  <c r="Q97" i="7"/>
  <c r="Q77" i="7"/>
  <c r="Q75" i="7" s="1"/>
  <c r="Q69" i="7"/>
  <c r="Q67" i="7"/>
  <c r="Q29" i="7"/>
  <c r="Q27" i="7" s="1"/>
  <c r="Q26" i="7"/>
  <c r="Q881" i="7" s="1"/>
  <c r="Q16" i="7" s="1"/>
  <c r="Q24" i="7"/>
  <c r="Q23" i="7"/>
  <c r="Q21" i="7"/>
  <c r="Q13" i="7" l="1"/>
  <c r="Q19" i="7"/>
  <c r="Q14" i="7" s="1"/>
  <c r="Q879" i="7" s="1"/>
  <c r="Q249" i="7"/>
  <c r="Q762" i="7"/>
  <c r="Q25" i="7"/>
  <c r="Q131" i="7"/>
  <c r="Q129" i="7" s="1"/>
  <c r="Q758" i="7"/>
  <c r="Q757" i="7" s="1"/>
  <c r="R173" i="7"/>
  <c r="P173" i="7"/>
  <c r="O173" i="7"/>
  <c r="N171" i="7"/>
  <c r="R171" i="7"/>
  <c r="P171" i="7"/>
  <c r="O171" i="7"/>
  <c r="Q22" i="7" l="1"/>
  <c r="Q20" i="7"/>
  <c r="Q15" i="7" s="1"/>
  <c r="Q880" i="7" s="1"/>
  <c r="Q878" i="7"/>
  <c r="Q12" i="7"/>
  <c r="Q877" i="7" s="1"/>
  <c r="Q17" i="7"/>
  <c r="N173" i="7"/>
  <c r="N414" i="7" l="1"/>
  <c r="N245" i="7" l="1"/>
  <c r="P870" i="7" l="1"/>
  <c r="P869" i="7"/>
  <c r="P868" i="7"/>
  <c r="P867" i="7" s="1"/>
  <c r="P861" i="7"/>
  <c r="P860" i="7"/>
  <c r="P857" i="7" s="1"/>
  <c r="P859" i="7"/>
  <c r="P858" i="7"/>
  <c r="P846" i="7"/>
  <c r="P845" i="7"/>
  <c r="P842" i="7" s="1"/>
  <c r="P844" i="7"/>
  <c r="P843" i="7"/>
  <c r="P837" i="7"/>
  <c r="P833" i="7"/>
  <c r="P815" i="7"/>
  <c r="P814" i="7"/>
  <c r="P813" i="7"/>
  <c r="P812" i="7" s="1"/>
  <c r="P801" i="7"/>
  <c r="P800" i="7"/>
  <c r="P797" i="7" s="1"/>
  <c r="P799" i="7"/>
  <c r="P764" i="7" s="1"/>
  <c r="P759" i="7" s="1"/>
  <c r="P798" i="7"/>
  <c r="P781" i="7"/>
  <c r="P780" i="7"/>
  <c r="P765" i="7" s="1"/>
  <c r="P760" i="7" s="1"/>
  <c r="P779" i="7"/>
  <c r="P778" i="7"/>
  <c r="P771" i="7"/>
  <c r="P766" i="7" s="1"/>
  <c r="P761" i="7" s="1"/>
  <c r="P770" i="7"/>
  <c r="P769" i="7"/>
  <c r="P768" i="7"/>
  <c r="P767" i="7"/>
  <c r="P763" i="7"/>
  <c r="P742" i="7"/>
  <c r="P737" i="7"/>
  <c r="P732" i="7"/>
  <c r="P716" i="7"/>
  <c r="P715" i="7"/>
  <c r="P709" i="7" s="1"/>
  <c r="P704" i="7" s="1"/>
  <c r="P714" i="7"/>
  <c r="P708" i="7" s="1"/>
  <c r="P703" i="7" s="1"/>
  <c r="P713" i="7"/>
  <c r="P712" i="7"/>
  <c r="P711" i="7"/>
  <c r="P710" i="7"/>
  <c r="P705" i="7" s="1"/>
  <c r="P702" i="7" s="1"/>
  <c r="P707" i="7"/>
  <c r="P706" i="7"/>
  <c r="P648" i="7"/>
  <c r="P647" i="7"/>
  <c r="P646" i="7"/>
  <c r="P645" i="7"/>
  <c r="P644" i="7" s="1"/>
  <c r="P639" i="7"/>
  <c r="P634" i="7"/>
  <c r="P633" i="7"/>
  <c r="P632" i="7"/>
  <c r="P631" i="7"/>
  <c r="P629" i="7" s="1"/>
  <c r="P630" i="7"/>
  <c r="P627" i="7"/>
  <c r="P625" i="7"/>
  <c r="P624" i="7"/>
  <c r="P623" i="7"/>
  <c r="P621" i="7"/>
  <c r="P620" i="7" s="1"/>
  <c r="P442" i="7"/>
  <c r="P440" i="7"/>
  <c r="P438" i="7" s="1"/>
  <c r="P434" i="7"/>
  <c r="P432" i="7"/>
  <c r="P422" i="7"/>
  <c r="P420" i="7"/>
  <c r="P418" i="7" s="1"/>
  <c r="P414" i="7"/>
  <c r="P411" i="7"/>
  <c r="P410" i="7" s="1"/>
  <c r="P402" i="7"/>
  <c r="P399" i="7"/>
  <c r="P398" i="7" s="1"/>
  <c r="P389" i="7"/>
  <c r="P386" i="7"/>
  <c r="P381" i="7" s="1"/>
  <c r="P374" i="7"/>
  <c r="P371" i="7"/>
  <c r="P370" i="7"/>
  <c r="P365" i="7"/>
  <c r="P362" i="7"/>
  <c r="P361" i="7" s="1"/>
  <c r="P357" i="7"/>
  <c r="P354" i="7"/>
  <c r="P328" i="7"/>
  <c r="P325" i="7"/>
  <c r="P323" i="7" s="1"/>
  <c r="P318" i="7"/>
  <c r="P315" i="7"/>
  <c r="P313" i="7" s="1"/>
  <c r="P308" i="7"/>
  <c r="P304" i="7"/>
  <c r="P303" i="7" s="1"/>
  <c r="P294" i="7"/>
  <c r="P292" i="7"/>
  <c r="P290" i="7" s="1"/>
  <c r="P286" i="7"/>
  <c r="P280" i="7"/>
  <c r="P278" i="7" s="1"/>
  <c r="P274" i="7"/>
  <c r="P268" i="7"/>
  <c r="P266" i="7" s="1"/>
  <c r="P262" i="7"/>
  <c r="P256" i="7"/>
  <c r="P250" i="7"/>
  <c r="P245" i="7"/>
  <c r="P241" i="7"/>
  <c r="P239" i="7"/>
  <c r="P237" i="7" s="1"/>
  <c r="P225" i="7"/>
  <c r="P223" i="7"/>
  <c r="P209" i="7"/>
  <c r="P206" i="7"/>
  <c r="P205" i="7"/>
  <c r="P201" i="7"/>
  <c r="P193" i="7"/>
  <c r="P189" i="7"/>
  <c r="P185" i="7"/>
  <c r="P183" i="7"/>
  <c r="P181" i="7" s="1"/>
  <c r="P169" i="7"/>
  <c r="P155" i="7"/>
  <c r="P153" i="7" s="1"/>
  <c r="P135" i="7"/>
  <c r="P133" i="7" s="1"/>
  <c r="P99" i="7"/>
  <c r="P97" i="7" s="1"/>
  <c r="P77" i="7"/>
  <c r="P75" i="7" s="1"/>
  <c r="P69" i="7"/>
  <c r="P67" i="7" s="1"/>
  <c r="P29" i="7"/>
  <c r="P27" i="7" s="1"/>
  <c r="P23" i="7"/>
  <c r="P252" i="7" l="1"/>
  <c r="P428" i="7"/>
  <c r="P426" i="7" s="1"/>
  <c r="P179" i="7"/>
  <c r="P177" i="7" s="1"/>
  <c r="P167" i="7"/>
  <c r="P165" i="7" s="1"/>
  <c r="P219" i="7"/>
  <c r="P217" i="7" s="1"/>
  <c r="P251" i="7"/>
  <c r="P369" i="7"/>
  <c r="P221" i="7"/>
  <c r="P254" i="7"/>
  <c r="P395" i="7"/>
  <c r="P394" i="7" s="1"/>
  <c r="P18" i="7"/>
  <c r="P13" i="7" s="1"/>
  <c r="P353" i="7"/>
  <c r="P384" i="7"/>
  <c r="P379" i="7" s="1"/>
  <c r="P407" i="7"/>
  <c r="P406" i="7" s="1"/>
  <c r="P430" i="7"/>
  <c r="P762" i="7"/>
  <c r="P777" i="7"/>
  <c r="P131" i="7"/>
  <c r="P129" i="7" s="1"/>
  <c r="P25" i="7"/>
  <c r="P758" i="7"/>
  <c r="P757" i="7" s="1"/>
  <c r="M173" i="7"/>
  <c r="P19" i="7" l="1"/>
  <c r="P14" i="7" s="1"/>
  <c r="P879" i="7" s="1"/>
  <c r="P249" i="7"/>
  <c r="P20" i="7"/>
  <c r="P15" i="7" s="1"/>
  <c r="P22" i="7"/>
  <c r="P878" i="7"/>
  <c r="R630" i="7"/>
  <c r="O630" i="7"/>
  <c r="N630" i="7"/>
  <c r="M630" i="7"/>
  <c r="R374" i="7"/>
  <c r="P880" i="7" l="1"/>
  <c r="P12" i="7"/>
  <c r="R631" i="7"/>
  <c r="N386" i="7"/>
  <c r="N389" i="7"/>
  <c r="L631" i="7" l="1"/>
  <c r="L630" i="7"/>
  <c r="O643" i="7"/>
  <c r="N643" i="7"/>
  <c r="M643" i="7"/>
  <c r="L643" i="7"/>
  <c r="O642" i="7"/>
  <c r="N642" i="7"/>
  <c r="M642" i="7"/>
  <c r="L642" i="7"/>
  <c r="E641" i="7"/>
  <c r="E640" i="7"/>
  <c r="R639" i="7"/>
  <c r="O639" i="7"/>
  <c r="N639" i="7"/>
  <c r="M639" i="7"/>
  <c r="L639" i="7"/>
  <c r="K639" i="7"/>
  <c r="E642" i="7" l="1"/>
  <c r="E643" i="7"/>
  <c r="E639" i="7"/>
  <c r="E876" i="7"/>
  <c r="E863" i="7"/>
  <c r="E864" i="7"/>
  <c r="E865" i="7"/>
  <c r="E866" i="7"/>
  <c r="E873" i="7"/>
  <c r="E874" i="7"/>
  <c r="E875" i="7"/>
  <c r="E834" i="7"/>
  <c r="E835" i="7"/>
  <c r="E836" i="7"/>
  <c r="E838" i="7"/>
  <c r="E839" i="7"/>
  <c r="E840" i="7"/>
  <c r="E841" i="7"/>
  <c r="E848" i="7"/>
  <c r="E849" i="7"/>
  <c r="E850" i="7"/>
  <c r="E851" i="7"/>
  <c r="E853" i="7"/>
  <c r="E854" i="7"/>
  <c r="E855" i="7"/>
  <c r="E856" i="7"/>
  <c r="E783" i="7"/>
  <c r="E784" i="7"/>
  <c r="E785" i="7"/>
  <c r="E786" i="7"/>
  <c r="E788" i="7"/>
  <c r="E789" i="7"/>
  <c r="E791" i="7"/>
  <c r="E793" i="7"/>
  <c r="E794" i="7"/>
  <c r="E795" i="7"/>
  <c r="E796" i="7"/>
  <c r="E803" i="7"/>
  <c r="E804" i="7"/>
  <c r="E805" i="7"/>
  <c r="E806" i="7"/>
  <c r="E808" i="7"/>
  <c r="E809" i="7"/>
  <c r="E810" i="7"/>
  <c r="E811" i="7"/>
  <c r="E818" i="7"/>
  <c r="E819" i="7"/>
  <c r="E820" i="7"/>
  <c r="E821" i="7"/>
  <c r="E823" i="7"/>
  <c r="E824" i="7"/>
  <c r="E825" i="7"/>
  <c r="E826" i="7"/>
  <c r="E828" i="7"/>
  <c r="E829" i="7"/>
  <c r="E830" i="7"/>
  <c r="E831" i="7"/>
  <c r="E832" i="7"/>
  <c r="E743" i="7"/>
  <c r="E744" i="7"/>
  <c r="E745" i="7"/>
  <c r="E746" i="7"/>
  <c r="E773" i="7"/>
  <c r="E774" i="7"/>
  <c r="E775" i="7"/>
  <c r="E776" i="7"/>
  <c r="E741" i="7"/>
  <c r="E727" i="7"/>
  <c r="E728" i="7"/>
  <c r="E729" i="7"/>
  <c r="E730" i="7"/>
  <c r="E731" i="7"/>
  <c r="E736" i="7"/>
  <c r="E725" i="7"/>
  <c r="E717" i="7"/>
  <c r="E718" i="7"/>
  <c r="E719" i="7"/>
  <c r="E720" i="7"/>
  <c r="E721" i="7"/>
  <c r="E722" i="7"/>
  <c r="E723" i="7"/>
  <c r="E724" i="7"/>
  <c r="E690" i="7"/>
  <c r="E691" i="7"/>
  <c r="E692" i="7"/>
  <c r="E682" i="7"/>
  <c r="E683" i="7"/>
  <c r="E684" i="7"/>
  <c r="E665" i="7"/>
  <c r="E666" i="7"/>
  <c r="E667" i="7"/>
  <c r="E663" i="7"/>
  <c r="E651" i="7"/>
  <c r="E649" i="7" l="1"/>
  <c r="E650" i="7"/>
  <c r="E636" i="7"/>
  <c r="E635" i="7"/>
  <c r="E626" i="7"/>
  <c r="E444" i="7"/>
  <c r="E403" i="7"/>
  <c r="E404" i="7"/>
  <c r="E405" i="7"/>
  <c r="E409" i="7"/>
  <c r="E413" i="7"/>
  <c r="E415" i="7"/>
  <c r="E416" i="7"/>
  <c r="E421" i="7"/>
  <c r="E424" i="7"/>
  <c r="E436" i="7"/>
  <c r="E401" i="7"/>
  <c r="E333" i="7"/>
  <c r="E334" i="7"/>
  <c r="E335" i="7"/>
  <c r="E336" i="7"/>
  <c r="E337" i="7"/>
  <c r="E338" i="7"/>
  <c r="E339" i="7"/>
  <c r="E340" i="7"/>
  <c r="E341" i="7"/>
  <c r="E342" i="7"/>
  <c r="E343" i="7"/>
  <c r="E344" i="7"/>
  <c r="E345" i="7"/>
  <c r="E346" i="7"/>
  <c r="E347" i="7"/>
  <c r="E348" i="7"/>
  <c r="E349" i="7"/>
  <c r="E350" i="7"/>
  <c r="E351" i="7"/>
  <c r="E352" i="7"/>
  <c r="E358" i="7"/>
  <c r="E359" i="7"/>
  <c r="E366" i="7"/>
  <c r="E367" i="7"/>
  <c r="E372" i="7"/>
  <c r="E373" i="7"/>
  <c r="E375" i="7"/>
  <c r="E376" i="7"/>
  <c r="E377" i="7"/>
  <c r="E378" i="7"/>
  <c r="E382" i="7"/>
  <c r="E383" i="7"/>
  <c r="E387" i="7"/>
  <c r="E388" i="7"/>
  <c r="E390" i="7"/>
  <c r="E391" i="7"/>
  <c r="E392" i="7"/>
  <c r="E393" i="7"/>
  <c r="E397" i="7"/>
  <c r="E332" i="7"/>
  <c r="E329" i="7"/>
  <c r="E330" i="7"/>
  <c r="E331" i="7"/>
  <c r="E314" i="7"/>
  <c r="E316" i="7"/>
  <c r="E317" i="7"/>
  <c r="E319" i="7"/>
  <c r="E320" i="7"/>
  <c r="E321" i="7"/>
  <c r="E322" i="7"/>
  <c r="E324" i="7"/>
  <c r="E326" i="7"/>
  <c r="E327" i="7"/>
  <c r="E216" i="7"/>
  <c r="E218" i="7"/>
  <c r="E220" i="7"/>
  <c r="E222" i="7"/>
  <c r="E224" i="7"/>
  <c r="E227" i="7"/>
  <c r="E229" i="7"/>
  <c r="E230" i="7"/>
  <c r="E231" i="7"/>
  <c r="E232" i="7"/>
  <c r="E235" i="7"/>
  <c r="E238" i="7"/>
  <c r="E240" i="7"/>
  <c r="E243" i="7"/>
  <c r="E246" i="7"/>
  <c r="E247" i="7"/>
  <c r="E248" i="7"/>
  <c r="E253" i="7"/>
  <c r="E255" i="7"/>
  <c r="E257" i="7"/>
  <c r="E260" i="7"/>
  <c r="E264" i="7"/>
  <c r="E267" i="7"/>
  <c r="E269" i="7"/>
  <c r="E270" i="7"/>
  <c r="E271" i="7"/>
  <c r="E272" i="7"/>
  <c r="E273" i="7"/>
  <c r="E276" i="7"/>
  <c r="E279" i="7"/>
  <c r="E281" i="7"/>
  <c r="E282" i="7"/>
  <c r="E283" i="7"/>
  <c r="E284" i="7"/>
  <c r="E285" i="7"/>
  <c r="E288" i="7"/>
  <c r="E296" i="7"/>
  <c r="E298" i="7"/>
  <c r="E299" i="7"/>
  <c r="E300" i="7"/>
  <c r="E301" i="7"/>
  <c r="E302" i="7"/>
  <c r="E305" i="7"/>
  <c r="E306" i="7"/>
  <c r="E307" i="7"/>
  <c r="E309" i="7"/>
  <c r="E310" i="7"/>
  <c r="E311" i="7"/>
  <c r="E312" i="7"/>
  <c r="E184" i="7"/>
  <c r="E191" i="7"/>
  <c r="E195" i="7"/>
  <c r="E197" i="7"/>
  <c r="E198" i="7"/>
  <c r="E199" i="7"/>
  <c r="E200" i="7"/>
  <c r="E203" i="7"/>
  <c r="E207" i="7"/>
  <c r="E211" i="7"/>
  <c r="E214" i="7"/>
  <c r="E215" i="7"/>
  <c r="E166" i="7"/>
  <c r="E168" i="7"/>
  <c r="E170" i="7"/>
  <c r="E172" i="7"/>
  <c r="E174" i="7"/>
  <c r="E175" i="7"/>
  <c r="E176" i="7"/>
  <c r="E178" i="7"/>
  <c r="E180" i="7"/>
  <c r="E182" i="7"/>
  <c r="E163" i="7"/>
  <c r="E152" i="7"/>
  <c r="E154" i="7"/>
  <c r="E156" i="7"/>
  <c r="E159" i="7"/>
  <c r="E151" i="7"/>
  <c r="E136" i="7"/>
  <c r="E138" i="7"/>
  <c r="E139" i="7"/>
  <c r="E143" i="7"/>
  <c r="E147" i="7"/>
  <c r="E150" i="7"/>
  <c r="E117" i="7"/>
  <c r="E118" i="7"/>
  <c r="E119" i="7"/>
  <c r="E120" i="7"/>
  <c r="E121" i="7"/>
  <c r="E122" i="7"/>
  <c r="E123" i="7"/>
  <c r="E124" i="7"/>
  <c r="E125" i="7"/>
  <c r="E126" i="7"/>
  <c r="E127" i="7"/>
  <c r="E128" i="7"/>
  <c r="E130" i="7"/>
  <c r="E132" i="7"/>
  <c r="E134" i="7"/>
  <c r="E115" i="7"/>
  <c r="E111" i="7"/>
  <c r="E107" i="7"/>
  <c r="E103" i="7"/>
  <c r="E81" i="7"/>
  <c r="E78" i="7"/>
  <c r="E76" i="7"/>
  <c r="E73" i="7"/>
  <c r="E70" i="7"/>
  <c r="E68" i="7"/>
  <c r="E62" i="7"/>
  <c r="E61" i="7"/>
  <c r="E53" i="7"/>
  <c r="E49" i="7"/>
  <c r="E46" i="7"/>
  <c r="E45" i="7"/>
  <c r="E44" i="7"/>
  <c r="E41" i="7"/>
  <c r="E40" i="7"/>
  <c r="E37" i="7"/>
  <c r="E30" i="7"/>
  <c r="E28" i="7"/>
  <c r="M440" i="7" l="1"/>
  <c r="R414" i="7" l="1"/>
  <c r="R365" i="7"/>
  <c r="R357" i="7"/>
  <c r="R442" i="7" l="1"/>
  <c r="R434" i="7"/>
  <c r="I647" i="7"/>
  <c r="J647" i="7"/>
  <c r="K647" i="7"/>
  <c r="L647" i="7"/>
  <c r="M647" i="7"/>
  <c r="N647" i="7"/>
  <c r="O647" i="7"/>
  <c r="R647" i="7"/>
  <c r="I646" i="7"/>
  <c r="J646" i="7"/>
  <c r="K646" i="7"/>
  <c r="L646" i="7"/>
  <c r="M646" i="7"/>
  <c r="N646" i="7"/>
  <c r="O646" i="7"/>
  <c r="R646" i="7"/>
  <c r="I645" i="7"/>
  <c r="J645" i="7"/>
  <c r="K645" i="7"/>
  <c r="L645" i="7"/>
  <c r="M645" i="7"/>
  <c r="N645" i="7"/>
  <c r="O645" i="7"/>
  <c r="R645" i="7"/>
  <c r="H647" i="7"/>
  <c r="E647" i="7" s="1"/>
  <c r="H646" i="7"/>
  <c r="H645" i="7"/>
  <c r="E646" i="7" l="1"/>
  <c r="E645" i="7"/>
  <c r="F648" i="7"/>
  <c r="G648" i="7"/>
  <c r="H648" i="7"/>
  <c r="I648" i="7"/>
  <c r="J648" i="7"/>
  <c r="K648" i="7"/>
  <c r="L648" i="7"/>
  <c r="M648" i="7"/>
  <c r="N648" i="7"/>
  <c r="O648" i="7"/>
  <c r="R648" i="7"/>
  <c r="H644" i="7"/>
  <c r="F644" i="7"/>
  <c r="G644" i="7"/>
  <c r="I644" i="7"/>
  <c r="J644" i="7"/>
  <c r="K644" i="7"/>
  <c r="L644" i="7"/>
  <c r="M644" i="7"/>
  <c r="N644" i="7"/>
  <c r="O644" i="7"/>
  <c r="R644" i="7"/>
  <c r="E648" i="7" l="1"/>
  <c r="E644" i="7"/>
  <c r="R634" i="7"/>
  <c r="R325" i="7"/>
  <c r="R323" i="7" s="1"/>
  <c r="R328" i="7"/>
  <c r="R318" i="7"/>
  <c r="R315" i="7"/>
  <c r="R313" i="7" s="1"/>
  <c r="R389" i="7"/>
  <c r="R402" i="7" l="1"/>
  <c r="R245" i="7"/>
  <c r="R241" i="7"/>
  <c r="R225" i="7"/>
  <c r="R223" i="7"/>
  <c r="R221" i="7" s="1"/>
  <c r="R624" i="7"/>
  <c r="R422" i="7"/>
  <c r="R420" i="7"/>
  <c r="R418" i="7" s="1"/>
  <c r="R308" i="7"/>
  <c r="R304" i="7"/>
  <c r="R303" i="7" s="1"/>
  <c r="R294" i="7"/>
  <c r="R292" i="7"/>
  <c r="R290" i="7" s="1"/>
  <c r="R286" i="7"/>
  <c r="R280" i="7"/>
  <c r="R278" i="7" s="1"/>
  <c r="R274" i="7"/>
  <c r="R268" i="7"/>
  <c r="R266" i="7" s="1"/>
  <c r="R262" i="7"/>
  <c r="R256" i="7"/>
  <c r="R254" i="7" s="1"/>
  <c r="R209" i="7"/>
  <c r="R205" i="7"/>
  <c r="R201" i="7"/>
  <c r="R193" i="7"/>
  <c r="R189" i="7"/>
  <c r="R185" i="7"/>
  <c r="R183" i="7"/>
  <c r="R179" i="7" s="1"/>
  <c r="R177" i="7" s="1"/>
  <c r="R169" i="7"/>
  <c r="R870" i="7"/>
  <c r="R869" i="7"/>
  <c r="R868" i="7"/>
  <c r="R861" i="7"/>
  <c r="R860" i="7"/>
  <c r="R859" i="7"/>
  <c r="R858" i="7"/>
  <c r="R846" i="7"/>
  <c r="R845" i="7"/>
  <c r="R844" i="7"/>
  <c r="R843" i="7"/>
  <c r="R837" i="7"/>
  <c r="R833" i="7"/>
  <c r="R815" i="7"/>
  <c r="R814" i="7"/>
  <c r="R813" i="7"/>
  <c r="R801" i="7"/>
  <c r="R800" i="7"/>
  <c r="R799" i="7"/>
  <c r="R798" i="7"/>
  <c r="R781" i="7"/>
  <c r="R780" i="7"/>
  <c r="R779" i="7"/>
  <c r="R778" i="7"/>
  <c r="R771" i="7"/>
  <c r="R770" i="7"/>
  <c r="R769" i="7"/>
  <c r="R768" i="7"/>
  <c r="R766" i="7"/>
  <c r="R761" i="7" s="1"/>
  <c r="R742" i="7"/>
  <c r="R737" i="7"/>
  <c r="R732" i="7"/>
  <c r="R716" i="7"/>
  <c r="R710" i="7" s="1"/>
  <c r="R705" i="7" s="1"/>
  <c r="R702" i="7" s="1"/>
  <c r="R715" i="7"/>
  <c r="R709" i="7" s="1"/>
  <c r="R704" i="7" s="1"/>
  <c r="R714" i="7"/>
  <c r="R708" i="7" s="1"/>
  <c r="R703" i="7" s="1"/>
  <c r="R713" i="7"/>
  <c r="R712" i="7"/>
  <c r="R707" i="7" s="1"/>
  <c r="R711" i="7"/>
  <c r="R706" i="7"/>
  <c r="R632" i="7"/>
  <c r="R633" i="7"/>
  <c r="R440" i="7"/>
  <c r="R438" i="7" s="1"/>
  <c r="R432" i="7"/>
  <c r="R430" i="7" s="1"/>
  <c r="R411" i="7"/>
  <c r="R399" i="7"/>
  <c r="R395" i="7" s="1"/>
  <c r="R394" i="7" s="1"/>
  <c r="R386" i="7"/>
  <c r="R384" i="7" s="1"/>
  <c r="R379" i="7" s="1"/>
  <c r="R370" i="7"/>
  <c r="R371" i="7"/>
  <c r="R362" i="7"/>
  <c r="R361" i="7" s="1"/>
  <c r="R354" i="7"/>
  <c r="R353" i="7" s="1"/>
  <c r="R250" i="7"/>
  <c r="R18" i="7" s="1"/>
  <c r="R13" i="7" s="1"/>
  <c r="R239" i="7"/>
  <c r="R237" i="7" s="1"/>
  <c r="R155" i="7"/>
  <c r="R153" i="7" s="1"/>
  <c r="R135" i="7"/>
  <c r="R133" i="7" s="1"/>
  <c r="R99" i="7"/>
  <c r="R97" i="7" s="1"/>
  <c r="R77" i="7"/>
  <c r="R75" i="7" s="1"/>
  <c r="R69" i="7"/>
  <c r="R67" i="7" s="1"/>
  <c r="R29" i="7"/>
  <c r="R27" i="7" s="1"/>
  <c r="R23" i="7"/>
  <c r="R867" i="7" l="1"/>
  <c r="R812" i="7"/>
  <c r="R857" i="7"/>
  <c r="R765" i="7"/>
  <c r="R760" i="7" s="1"/>
  <c r="R797" i="7"/>
  <c r="R842" i="7"/>
  <c r="R369" i="7"/>
  <c r="R407" i="7"/>
  <c r="R406" i="7" s="1"/>
  <c r="R410" i="7"/>
  <c r="R777" i="7"/>
  <c r="R131" i="7"/>
  <c r="R129" i="7" s="1"/>
  <c r="R181" i="7"/>
  <c r="R25" i="7"/>
  <c r="R219" i="7"/>
  <c r="R217" i="7" s="1"/>
  <c r="R629" i="7"/>
  <c r="R878" i="7"/>
  <c r="R252" i="7"/>
  <c r="R167" i="7"/>
  <c r="R165" i="7" s="1"/>
  <c r="R763" i="7"/>
  <c r="R767" i="7"/>
  <c r="R764" i="7"/>
  <c r="R759" i="7" s="1"/>
  <c r="R428" i="7"/>
  <c r="R426" i="7" s="1"/>
  <c r="R398" i="7"/>
  <c r="R381" i="7"/>
  <c r="R251" i="7"/>
  <c r="O870" i="7"/>
  <c r="O869" i="7"/>
  <c r="O868" i="7"/>
  <c r="O861" i="7"/>
  <c r="O860" i="7"/>
  <c r="O859" i="7"/>
  <c r="O858" i="7"/>
  <c r="O857" i="7" s="1"/>
  <c r="O846" i="7"/>
  <c r="O845" i="7"/>
  <c r="O844" i="7"/>
  <c r="O843" i="7"/>
  <c r="O837" i="7"/>
  <c r="O833" i="7"/>
  <c r="O815" i="7"/>
  <c r="O814" i="7"/>
  <c r="O813" i="7"/>
  <c r="O801" i="7"/>
  <c r="O800" i="7"/>
  <c r="O799" i="7"/>
  <c r="O798" i="7"/>
  <c r="O781" i="7"/>
  <c r="O780" i="7"/>
  <c r="O779" i="7"/>
  <c r="O778" i="7"/>
  <c r="O771" i="7"/>
  <c r="O770" i="7"/>
  <c r="O765" i="7" s="1"/>
  <c r="O760" i="7" s="1"/>
  <c r="O769" i="7"/>
  <c r="O768" i="7"/>
  <c r="O742" i="7"/>
  <c r="O737" i="7"/>
  <c r="O732" i="7"/>
  <c r="O716" i="7"/>
  <c r="O710" i="7" s="1"/>
  <c r="O705" i="7" s="1"/>
  <c r="O702" i="7" s="1"/>
  <c r="O715" i="7"/>
  <c r="O714" i="7"/>
  <c r="O708" i="7" s="1"/>
  <c r="O703" i="7" s="1"/>
  <c r="O713" i="7"/>
  <c r="O712" i="7"/>
  <c r="O707" i="7" s="1"/>
  <c r="O711" i="7"/>
  <c r="O706" i="7" s="1"/>
  <c r="O709" i="7"/>
  <c r="O704" i="7" s="1"/>
  <c r="O638" i="7"/>
  <c r="O633" i="7" s="1"/>
  <c r="O637" i="7"/>
  <c r="O632" i="7" s="1"/>
  <c r="O634" i="7"/>
  <c r="O631" i="7"/>
  <c r="O624" i="7"/>
  <c r="O442" i="7"/>
  <c r="O440" i="7"/>
  <c r="O438" i="7" s="1"/>
  <c r="O434" i="7"/>
  <c r="O432" i="7"/>
  <c r="O422" i="7"/>
  <c r="O420" i="7"/>
  <c r="O418" i="7" s="1"/>
  <c r="O414" i="7"/>
  <c r="O411" i="7"/>
  <c r="O402" i="7"/>
  <c r="O399" i="7"/>
  <c r="O395" i="7" s="1"/>
  <c r="O394" i="7" s="1"/>
  <c r="O389" i="7"/>
  <c r="O386" i="7"/>
  <c r="O384" i="7" s="1"/>
  <c r="O379" i="7" s="1"/>
  <c r="O374" i="7"/>
  <c r="O371" i="7"/>
  <c r="O370" i="7"/>
  <c r="O365" i="7"/>
  <c r="O362" i="7"/>
  <c r="O361" i="7" s="1"/>
  <c r="O357" i="7"/>
  <c r="O354" i="7"/>
  <c r="O353" i="7" s="1"/>
  <c r="O328" i="7"/>
  <c r="O325" i="7"/>
  <c r="O323" i="7" s="1"/>
  <c r="O318" i="7"/>
  <c r="O315" i="7"/>
  <c r="O313" i="7" s="1"/>
  <c r="O308" i="7"/>
  <c r="O304" i="7"/>
  <c r="O303" i="7" s="1"/>
  <c r="O294" i="7"/>
  <c r="O292" i="7"/>
  <c r="O290" i="7" s="1"/>
  <c r="O286" i="7"/>
  <c r="O280" i="7"/>
  <c r="O278" i="7" s="1"/>
  <c r="O274" i="7"/>
  <c r="O268" i="7"/>
  <c r="O266" i="7" s="1"/>
  <c r="O262" i="7"/>
  <c r="O256" i="7"/>
  <c r="O254" i="7" s="1"/>
  <c r="O250" i="7"/>
  <c r="O18" i="7" s="1"/>
  <c r="O245" i="7"/>
  <c r="O241" i="7"/>
  <c r="O239" i="7"/>
  <c r="O237" i="7" s="1"/>
  <c r="O225" i="7"/>
  <c r="O223" i="7"/>
  <c r="O221" i="7" s="1"/>
  <c r="O209" i="7"/>
  <c r="O206" i="7"/>
  <c r="O205" i="7"/>
  <c r="O201" i="7"/>
  <c r="O193" i="7"/>
  <c r="O189" i="7"/>
  <c r="O185" i="7"/>
  <c r="O183" i="7"/>
  <c r="O181" i="7" s="1"/>
  <c r="O167" i="7"/>
  <c r="O165" i="7" s="1"/>
  <c r="O155" i="7"/>
  <c r="O153" i="7" s="1"/>
  <c r="O135" i="7"/>
  <c r="O133" i="7" s="1"/>
  <c r="O99" i="7"/>
  <c r="O97" i="7" s="1"/>
  <c r="O77" i="7"/>
  <c r="O75" i="7" s="1"/>
  <c r="O69" i="7"/>
  <c r="O67" i="7" s="1"/>
  <c r="O29" i="7"/>
  <c r="O23" i="7"/>
  <c r="L634" i="7"/>
  <c r="M634" i="7"/>
  <c r="N634" i="7"/>
  <c r="O812" i="7" l="1"/>
  <c r="O797" i="7"/>
  <c r="O25" i="7"/>
  <c r="O428" i="7"/>
  <c r="O426" i="7" s="1"/>
  <c r="R19" i="7"/>
  <c r="O27" i="7"/>
  <c r="O169" i="7"/>
  <c r="O767" i="7"/>
  <c r="O777" i="7"/>
  <c r="O766" i="7"/>
  <c r="O761" i="7" s="1"/>
  <c r="O131" i="7"/>
  <c r="O129" i="7" s="1"/>
  <c r="O407" i="7"/>
  <c r="O406" i="7" s="1"/>
  <c r="O410" i="7"/>
  <c r="O764" i="7"/>
  <c r="O759" i="7" s="1"/>
  <c r="O867" i="7"/>
  <c r="O219" i="7"/>
  <c r="O217" i="7" s="1"/>
  <c r="O398" i="7"/>
  <c r="O842" i="7"/>
  <c r="R22" i="7"/>
  <c r="O369" i="7"/>
  <c r="O629" i="7"/>
  <c r="O13" i="7"/>
  <c r="R20" i="7"/>
  <c r="R762" i="7"/>
  <c r="R758" i="7"/>
  <c r="R757" i="7" s="1"/>
  <c r="R249" i="7"/>
  <c r="O22" i="7"/>
  <c r="O179" i="7"/>
  <c r="O177" i="7" s="1"/>
  <c r="O251" i="7"/>
  <c r="O381" i="7"/>
  <c r="O430" i="7"/>
  <c r="O763" i="7"/>
  <c r="O252" i="7"/>
  <c r="E31" i="7"/>
  <c r="E32" i="7"/>
  <c r="E33" i="7"/>
  <c r="E34" i="7"/>
  <c r="E42" i="7"/>
  <c r="E57" i="7"/>
  <c r="E63" i="7"/>
  <c r="E64" i="7"/>
  <c r="E65" i="7"/>
  <c r="E66" i="7"/>
  <c r="E83" i="7"/>
  <c r="E84" i="7"/>
  <c r="E85" i="7"/>
  <c r="E86" i="7"/>
  <c r="E87" i="7"/>
  <c r="E88" i="7"/>
  <c r="E89" i="7"/>
  <c r="E90" i="7"/>
  <c r="E91" i="7"/>
  <c r="E92" i="7"/>
  <c r="E93" i="7"/>
  <c r="E94" i="7"/>
  <c r="E95" i="7"/>
  <c r="E96" i="7"/>
  <c r="R14" i="7" l="1"/>
  <c r="O20" i="7"/>
  <c r="O15" i="7" s="1"/>
  <c r="O19" i="7"/>
  <c r="O14" i="7" s="1"/>
  <c r="O878" i="7"/>
  <c r="R15" i="7"/>
  <c r="O762" i="7"/>
  <c r="O758" i="7"/>
  <c r="O249" i="7"/>
  <c r="K374" i="7"/>
  <c r="O880" i="7" l="1"/>
  <c r="R879" i="7"/>
  <c r="R880" i="7"/>
  <c r="O757" i="7"/>
  <c r="K630" i="7"/>
  <c r="K631" i="7"/>
  <c r="M631" i="7"/>
  <c r="K632" i="7"/>
  <c r="N638" i="7"/>
  <c r="M638" i="7"/>
  <c r="M633" i="7" s="1"/>
  <c r="L638" i="7"/>
  <c r="N637" i="7"/>
  <c r="N632" i="7" s="1"/>
  <c r="M637" i="7"/>
  <c r="M632" i="7" s="1"/>
  <c r="L637" i="7"/>
  <c r="N631" i="7"/>
  <c r="E630" i="7"/>
  <c r="K634" i="7"/>
  <c r="E634" i="7" s="1"/>
  <c r="L633" i="7" l="1"/>
  <c r="E633" i="7" s="1"/>
  <c r="E638" i="7"/>
  <c r="L632" i="7"/>
  <c r="E632" i="7" s="1"/>
  <c r="E637" i="7"/>
  <c r="E631" i="7"/>
  <c r="N629" i="7"/>
  <c r="M629" i="7"/>
  <c r="O879" i="7"/>
  <c r="L629" i="7"/>
  <c r="K629" i="7"/>
  <c r="J374" i="7"/>
  <c r="E629" i="7" l="1"/>
  <c r="F371" i="7"/>
  <c r="G371" i="7"/>
  <c r="H371" i="7"/>
  <c r="I371" i="7"/>
  <c r="J371" i="7"/>
  <c r="K371" i="7"/>
  <c r="L371" i="7"/>
  <c r="M371" i="7"/>
  <c r="N371" i="7"/>
  <c r="L374" i="7"/>
  <c r="M374" i="7"/>
  <c r="N374" i="7"/>
  <c r="K250" i="7"/>
  <c r="L250" i="7"/>
  <c r="L18" i="7" s="1"/>
  <c r="M250" i="7"/>
  <c r="M18" i="7" s="1"/>
  <c r="N250" i="7"/>
  <c r="N18" i="7" s="1"/>
  <c r="K370" i="7"/>
  <c r="L370" i="7"/>
  <c r="M370" i="7"/>
  <c r="N370" i="7"/>
  <c r="E374" i="7" l="1"/>
  <c r="E371" i="7"/>
  <c r="L369" i="7"/>
  <c r="M369" i="7"/>
  <c r="K369" i="7"/>
  <c r="K18" i="7"/>
  <c r="N369" i="7"/>
  <c r="J740" i="7"/>
  <c r="J739" i="7"/>
  <c r="J738" i="7"/>
  <c r="J735" i="7" l="1"/>
  <c r="E735" i="7" s="1"/>
  <c r="E740" i="7"/>
  <c r="J734" i="7"/>
  <c r="E734" i="7" s="1"/>
  <c r="E739" i="7"/>
  <c r="J733" i="7"/>
  <c r="E733" i="7" s="1"/>
  <c r="E738" i="7"/>
  <c r="J250" i="7"/>
  <c r="J370" i="7"/>
  <c r="J369" i="7" l="1"/>
  <c r="E369" i="7" s="1"/>
  <c r="E370" i="7"/>
  <c r="J18" i="7"/>
  <c r="K440" i="7"/>
  <c r="K432" i="7"/>
  <c r="I624" i="7" l="1"/>
  <c r="J703" i="7" l="1"/>
  <c r="J13" i="7" s="1"/>
  <c r="J704" i="7"/>
  <c r="J705" i="7"/>
  <c r="J702" i="7" l="1"/>
  <c r="F737" i="7"/>
  <c r="G737" i="7"/>
  <c r="H737" i="7"/>
  <c r="I737" i="7"/>
  <c r="J737" i="7"/>
  <c r="K737" i="7"/>
  <c r="L737" i="7"/>
  <c r="M737" i="7"/>
  <c r="N737" i="7"/>
  <c r="N742" i="7"/>
  <c r="M742" i="7"/>
  <c r="L742" i="7"/>
  <c r="K742" i="7"/>
  <c r="J742" i="7"/>
  <c r="I742" i="7"/>
  <c r="H742" i="7"/>
  <c r="F742" i="7"/>
  <c r="I732" i="7"/>
  <c r="J732" i="7"/>
  <c r="K732" i="7"/>
  <c r="L732" i="7"/>
  <c r="M732" i="7"/>
  <c r="N732" i="7"/>
  <c r="H732" i="7"/>
  <c r="E737" i="7" l="1"/>
  <c r="E732" i="7"/>
  <c r="E742" i="7"/>
  <c r="F732" i="7"/>
  <c r="N624" i="7" l="1"/>
  <c r="N432" i="7"/>
  <c r="N430" i="7" s="1"/>
  <c r="N434" i="7"/>
  <c r="N442" i="7"/>
  <c r="N440" i="7"/>
  <c r="N438" i="7" s="1"/>
  <c r="N428" i="7" l="1"/>
  <c r="N426" i="7" s="1"/>
  <c r="N155" i="7"/>
  <c r="N153" i="7" s="1"/>
  <c r="N135" i="7"/>
  <c r="N99" i="7"/>
  <c r="N97" i="7" s="1"/>
  <c r="N77" i="7"/>
  <c r="N75" i="7" s="1"/>
  <c r="N69" i="7"/>
  <c r="N67" i="7" s="1"/>
  <c r="N29" i="7"/>
  <c r="N23" i="7"/>
  <c r="N167" i="7"/>
  <c r="N209" i="7"/>
  <c r="N205" i="7"/>
  <c r="N201" i="7"/>
  <c r="N193" i="7"/>
  <c r="N189" i="7"/>
  <c r="N185" i="7"/>
  <c r="N183" i="7"/>
  <c r="N179" i="7" s="1"/>
  <c r="N177" i="7" s="1"/>
  <c r="N225" i="7"/>
  <c r="N223" i="7"/>
  <c r="N221" i="7" s="1"/>
  <c r="N239" i="7"/>
  <c r="N237" i="7" s="1"/>
  <c r="M241" i="7"/>
  <c r="N241" i="7"/>
  <c r="N294" i="7"/>
  <c r="N292" i="7"/>
  <c r="N290" i="7" s="1"/>
  <c r="N286" i="7"/>
  <c r="N280" i="7"/>
  <c r="N278" i="7" s="1"/>
  <c r="N274" i="7"/>
  <c r="N268" i="7"/>
  <c r="N266" i="7" s="1"/>
  <c r="N262" i="7"/>
  <c r="N256" i="7"/>
  <c r="N254" i="7" s="1"/>
  <c r="N304" i="7"/>
  <c r="N303" i="7" s="1"/>
  <c r="N308" i="7"/>
  <c r="N318" i="7"/>
  <c r="N325" i="7"/>
  <c r="N323" i="7" s="1"/>
  <c r="N328" i="7"/>
  <c r="N354" i="7"/>
  <c r="N353" i="7" s="1"/>
  <c r="N357" i="7"/>
  <c r="N362" i="7"/>
  <c r="N361" i="7" s="1"/>
  <c r="N365" i="7"/>
  <c r="N381" i="7"/>
  <c r="N399" i="7"/>
  <c r="N398" i="7" s="1"/>
  <c r="N402" i="7"/>
  <c r="N411" i="7"/>
  <c r="N422" i="7"/>
  <c r="N420" i="7"/>
  <c r="N418" i="7" s="1"/>
  <c r="N870" i="7"/>
  <c r="N869" i="7"/>
  <c r="N868" i="7"/>
  <c r="N861" i="7"/>
  <c r="N860" i="7"/>
  <c r="N859" i="7"/>
  <c r="N858" i="7"/>
  <c r="N846" i="7"/>
  <c r="N845" i="7"/>
  <c r="N844" i="7"/>
  <c r="N843" i="7"/>
  <c r="N837" i="7"/>
  <c r="N833" i="7"/>
  <c r="N815" i="7"/>
  <c r="N814" i="7"/>
  <c r="N813" i="7"/>
  <c r="N801" i="7"/>
  <c r="N800" i="7"/>
  <c r="N799" i="7"/>
  <c r="N798" i="7"/>
  <c r="N781" i="7"/>
  <c r="N780" i="7"/>
  <c r="N779" i="7"/>
  <c r="N778" i="7"/>
  <c r="N771" i="7"/>
  <c r="N770" i="7"/>
  <c r="N769" i="7"/>
  <c r="N768" i="7"/>
  <c r="N716" i="7"/>
  <c r="N710" i="7" s="1"/>
  <c r="N705" i="7" s="1"/>
  <c r="N702" i="7" s="1"/>
  <c r="N715" i="7"/>
  <c r="N709" i="7" s="1"/>
  <c r="N704" i="7" s="1"/>
  <c r="N714" i="7"/>
  <c r="N708" i="7" s="1"/>
  <c r="N703" i="7" s="1"/>
  <c r="N13" i="7" s="1"/>
  <c r="N713" i="7"/>
  <c r="N712" i="7"/>
  <c r="N707" i="7" s="1"/>
  <c r="N711" i="7"/>
  <c r="N706" i="7" s="1"/>
  <c r="N878" i="7" l="1"/>
  <c r="N407" i="7"/>
  <c r="N406" i="7" s="1"/>
  <c r="N410" i="7"/>
  <c r="N165" i="7"/>
  <c r="N313" i="7"/>
  <c r="N251" i="7"/>
  <c r="N131" i="7"/>
  <c r="N129" i="7" s="1"/>
  <c r="N797" i="7"/>
  <c r="N777" i="7"/>
  <c r="N764" i="7"/>
  <c r="N759" i="7" s="1"/>
  <c r="N765" i="7"/>
  <c r="N760" i="7" s="1"/>
  <c r="N25" i="7"/>
  <c r="N22" i="7" s="1"/>
  <c r="N842" i="7"/>
  <c r="N857" i="7"/>
  <c r="N181" i="7"/>
  <c r="N27" i="7"/>
  <c r="N812" i="7"/>
  <c r="N867" i="7"/>
  <c r="N395" i="7"/>
  <c r="N394" i="7" s="1"/>
  <c r="N384" i="7"/>
  <c r="N379" i="7" s="1"/>
  <c r="N169" i="7"/>
  <c r="N766" i="7"/>
  <c r="N761" i="7" s="1"/>
  <c r="N219" i="7"/>
  <c r="N217" i="7" s="1"/>
  <c r="N133" i="7"/>
  <c r="N252" i="7"/>
  <c r="N763" i="7"/>
  <c r="N767" i="7"/>
  <c r="I815" i="7"/>
  <c r="H837" i="7"/>
  <c r="I837" i="7"/>
  <c r="J837" i="7"/>
  <c r="K837" i="7"/>
  <c r="L837" i="7"/>
  <c r="M837" i="7"/>
  <c r="I790" i="7"/>
  <c r="E790" i="7" s="1"/>
  <c r="N19" i="7" l="1"/>
  <c r="E837" i="7"/>
  <c r="N20" i="7"/>
  <c r="N15" i="7" s="1"/>
  <c r="N880" i="7" s="1"/>
  <c r="N249" i="7"/>
  <c r="N762" i="7"/>
  <c r="N758" i="7"/>
  <c r="N757" i="7" s="1"/>
  <c r="F245" i="7"/>
  <c r="H245" i="7"/>
  <c r="J245" i="7"/>
  <c r="K245" i="7"/>
  <c r="L245" i="7"/>
  <c r="M245" i="7"/>
  <c r="I245" i="7"/>
  <c r="N14" i="7" l="1"/>
  <c r="E245" i="7"/>
  <c r="I862" i="7"/>
  <c r="N879" i="7" l="1"/>
  <c r="H622" i="7"/>
  <c r="E622" i="7" s="1"/>
  <c r="H624" i="7"/>
  <c r="H258" i="7"/>
  <c r="H233" i="7"/>
  <c r="E233" i="7" s="1"/>
  <c r="I807" i="7" l="1"/>
  <c r="I800" i="7"/>
  <c r="H807" i="7"/>
  <c r="H801" i="7"/>
  <c r="E807" i="7" l="1"/>
  <c r="I258" i="7"/>
  <c r="E258" i="7" s="1"/>
  <c r="L173" i="7" l="1"/>
  <c r="K173" i="7"/>
  <c r="K411" i="7" l="1"/>
  <c r="M833" i="7" l="1"/>
  <c r="L833" i="7"/>
  <c r="K833" i="7"/>
  <c r="J833" i="7"/>
  <c r="I833" i="7"/>
  <c r="H833" i="7"/>
  <c r="E833" i="7" l="1"/>
  <c r="I681" i="7"/>
  <c r="H681" i="7"/>
  <c r="H664" i="7"/>
  <c r="I664" i="7"/>
  <c r="E674" i="7"/>
  <c r="E675" i="7"/>
  <c r="E676" i="7"/>
  <c r="E678" i="7"/>
  <c r="E679" i="7"/>
  <c r="E680" i="7"/>
  <c r="I657" i="7"/>
  <c r="I658" i="7"/>
  <c r="H658" i="7"/>
  <c r="E658" i="7" s="1"/>
  <c r="H657" i="7"/>
  <c r="I661" i="7"/>
  <c r="E664" i="7" l="1"/>
  <c r="E657" i="7"/>
  <c r="E681" i="7"/>
  <c r="H187" i="7"/>
  <c r="E187" i="7" s="1"/>
  <c r="K389" i="7" l="1"/>
  <c r="L389" i="7"/>
  <c r="M389" i="7"/>
  <c r="M624" i="7"/>
  <c r="K624" i="7" s="1"/>
  <c r="L624" i="7"/>
  <c r="K627" i="7"/>
  <c r="O627" i="7" s="1"/>
  <c r="K625" i="7"/>
  <c r="O625" i="7" s="1"/>
  <c r="K442" i="7"/>
  <c r="L442" i="7"/>
  <c r="M442" i="7"/>
  <c r="K445" i="7"/>
  <c r="K443" i="7"/>
  <c r="K434" i="7"/>
  <c r="L434" i="7"/>
  <c r="M434" i="7"/>
  <c r="K437" i="7"/>
  <c r="K435" i="7"/>
  <c r="K422" i="7"/>
  <c r="L422" i="7"/>
  <c r="M422" i="7"/>
  <c r="K425" i="7"/>
  <c r="K423" i="7"/>
  <c r="K420" i="7"/>
  <c r="K418" i="7" s="1"/>
  <c r="L420" i="7"/>
  <c r="L418" i="7" s="1"/>
  <c r="M420" i="7"/>
  <c r="M418" i="7" s="1"/>
  <c r="K414" i="7"/>
  <c r="L414" i="7"/>
  <c r="M414" i="7"/>
  <c r="K410" i="7"/>
  <c r="L411" i="7"/>
  <c r="L407" i="7" s="1"/>
  <c r="M411" i="7"/>
  <c r="M410" i="7" s="1"/>
  <c r="K412" i="7"/>
  <c r="L412" i="7"/>
  <c r="M412" i="7"/>
  <c r="K402" i="7"/>
  <c r="L402" i="7"/>
  <c r="M402" i="7"/>
  <c r="K385" i="7"/>
  <c r="K380" i="7" s="1"/>
  <c r="L385" i="7"/>
  <c r="L380" i="7" s="1"/>
  <c r="M385" i="7"/>
  <c r="M380" i="7" s="1"/>
  <c r="K386" i="7"/>
  <c r="L386" i="7"/>
  <c r="L381" i="7" s="1"/>
  <c r="M386" i="7"/>
  <c r="M384" i="7" s="1"/>
  <c r="M379" i="7" s="1"/>
  <c r="K399" i="7"/>
  <c r="L399" i="7"/>
  <c r="L398" i="7" s="1"/>
  <c r="M399" i="7"/>
  <c r="M398" i="7" s="1"/>
  <c r="K400" i="7"/>
  <c r="K396" i="7" s="1"/>
  <c r="L400" i="7"/>
  <c r="L396" i="7" s="1"/>
  <c r="M400" i="7"/>
  <c r="M396" i="7" s="1"/>
  <c r="K365" i="7"/>
  <c r="L365" i="7"/>
  <c r="M365" i="7"/>
  <c r="K368" i="7"/>
  <c r="K354" i="7"/>
  <c r="L354" i="7"/>
  <c r="L353" i="7" s="1"/>
  <c r="M354" i="7"/>
  <c r="M353" i="7" s="1"/>
  <c r="K355" i="7"/>
  <c r="L355" i="7"/>
  <c r="M355" i="7"/>
  <c r="K357" i="7"/>
  <c r="L357" i="7"/>
  <c r="M357" i="7"/>
  <c r="K241" i="7"/>
  <c r="L241" i="7"/>
  <c r="K244" i="7"/>
  <c r="K242" i="7"/>
  <c r="K360" i="7"/>
  <c r="K328" i="7"/>
  <c r="L328" i="7"/>
  <c r="M328" i="7"/>
  <c r="K318" i="7"/>
  <c r="L318" i="7"/>
  <c r="M318" i="7"/>
  <c r="K308" i="7"/>
  <c r="L308" i="7"/>
  <c r="M308" i="7"/>
  <c r="K294" i="7"/>
  <c r="L294" i="7"/>
  <c r="M294" i="7"/>
  <c r="M286" i="7"/>
  <c r="L286" i="7"/>
  <c r="K289" i="7"/>
  <c r="Q289" i="7" s="1"/>
  <c r="K287" i="7"/>
  <c r="Q287" i="7" s="1"/>
  <c r="K286" i="7"/>
  <c r="I689" i="7"/>
  <c r="H689" i="7"/>
  <c r="E689" i="7" s="1"/>
  <c r="H402" i="7"/>
  <c r="M274" i="7"/>
  <c r="L274" i="7"/>
  <c r="K274" i="7"/>
  <c r="M262" i="7"/>
  <c r="L262" i="7"/>
  <c r="K262" i="7"/>
  <c r="M225" i="7"/>
  <c r="L225" i="7"/>
  <c r="K225" i="7"/>
  <c r="M209" i="7"/>
  <c r="M206" i="7"/>
  <c r="M205" i="7"/>
  <c r="M201" i="7"/>
  <c r="M193" i="7"/>
  <c r="M189" i="7"/>
  <c r="M185" i="7"/>
  <c r="L209" i="7"/>
  <c r="K209" i="7"/>
  <c r="L205" i="7"/>
  <c r="K205" i="7"/>
  <c r="L201" i="7"/>
  <c r="K201" i="7"/>
  <c r="L193" i="7"/>
  <c r="K193" i="7"/>
  <c r="L189" i="7"/>
  <c r="K189" i="7"/>
  <c r="L185" i="7"/>
  <c r="K185" i="7"/>
  <c r="I43" i="7"/>
  <c r="J43" i="7"/>
  <c r="I47" i="7"/>
  <c r="J47" i="7"/>
  <c r="J48" i="7"/>
  <c r="J50" i="7"/>
  <c r="I51" i="7"/>
  <c r="J51" i="7"/>
  <c r="J52" i="7"/>
  <c r="J54" i="7"/>
  <c r="I55" i="7"/>
  <c r="J55" i="7"/>
  <c r="K99" i="7"/>
  <c r="K97" i="7" s="1"/>
  <c r="L99" i="7"/>
  <c r="L97" i="7" s="1"/>
  <c r="M99" i="7"/>
  <c r="M97" i="7" s="1"/>
  <c r="K868" i="7"/>
  <c r="L868" i="7"/>
  <c r="M868" i="7"/>
  <c r="K869" i="7"/>
  <c r="L869" i="7"/>
  <c r="M869" i="7"/>
  <c r="K870" i="7"/>
  <c r="L870" i="7"/>
  <c r="M870" i="7"/>
  <c r="K858" i="7"/>
  <c r="L858" i="7"/>
  <c r="M858" i="7"/>
  <c r="K859" i="7"/>
  <c r="L859" i="7"/>
  <c r="M859" i="7"/>
  <c r="K860" i="7"/>
  <c r="L860" i="7"/>
  <c r="M860" i="7"/>
  <c r="K861" i="7"/>
  <c r="L861" i="7"/>
  <c r="M861" i="7"/>
  <c r="K843" i="7"/>
  <c r="L843" i="7"/>
  <c r="M843" i="7"/>
  <c r="K844" i="7"/>
  <c r="L844" i="7"/>
  <c r="M844" i="7"/>
  <c r="K845" i="7"/>
  <c r="L845" i="7"/>
  <c r="M845" i="7"/>
  <c r="K846" i="7"/>
  <c r="L846" i="7"/>
  <c r="M846" i="7"/>
  <c r="K813" i="7"/>
  <c r="L813" i="7"/>
  <c r="M813" i="7"/>
  <c r="K814" i="7"/>
  <c r="L814" i="7"/>
  <c r="M814" i="7"/>
  <c r="K815" i="7"/>
  <c r="L815" i="7"/>
  <c r="M815" i="7"/>
  <c r="K798" i="7"/>
  <c r="L798" i="7"/>
  <c r="M798" i="7"/>
  <c r="K799" i="7"/>
  <c r="L799" i="7"/>
  <c r="M799" i="7"/>
  <c r="K800" i="7"/>
  <c r="L800" i="7"/>
  <c r="M800" i="7"/>
  <c r="K801" i="7"/>
  <c r="L801" i="7"/>
  <c r="M801" i="7"/>
  <c r="K778" i="7"/>
  <c r="L778" i="7"/>
  <c r="M778" i="7"/>
  <c r="K779" i="7"/>
  <c r="L779" i="7"/>
  <c r="M779" i="7"/>
  <c r="K780" i="7"/>
  <c r="L780" i="7"/>
  <c r="M780" i="7"/>
  <c r="K781" i="7"/>
  <c r="L781" i="7"/>
  <c r="M781" i="7"/>
  <c r="K768" i="7"/>
  <c r="L768" i="7"/>
  <c r="M768" i="7"/>
  <c r="K769" i="7"/>
  <c r="L769" i="7"/>
  <c r="M769" i="7"/>
  <c r="K770" i="7"/>
  <c r="L770" i="7"/>
  <c r="M770" i="7"/>
  <c r="K771" i="7"/>
  <c r="L771" i="7"/>
  <c r="M771" i="7"/>
  <c r="K711" i="7"/>
  <c r="K706" i="7" s="1"/>
  <c r="L711" i="7"/>
  <c r="L706" i="7" s="1"/>
  <c r="M711" i="7"/>
  <c r="M706" i="7" s="1"/>
  <c r="K712" i="7"/>
  <c r="K707" i="7" s="1"/>
  <c r="L712" i="7"/>
  <c r="L707" i="7" s="1"/>
  <c r="M712" i="7"/>
  <c r="M707" i="7" s="1"/>
  <c r="K713" i="7"/>
  <c r="L713" i="7"/>
  <c r="M713" i="7"/>
  <c r="K714" i="7"/>
  <c r="K708" i="7" s="1"/>
  <c r="K703" i="7" s="1"/>
  <c r="L714" i="7"/>
  <c r="L708" i="7" s="1"/>
  <c r="L703" i="7" s="1"/>
  <c r="L13" i="7" s="1"/>
  <c r="L878" i="7" s="1"/>
  <c r="M714" i="7"/>
  <c r="M708" i="7" s="1"/>
  <c r="M703" i="7" s="1"/>
  <c r="M13" i="7" s="1"/>
  <c r="M878" i="7" s="1"/>
  <c r="K715" i="7"/>
  <c r="K709" i="7" s="1"/>
  <c r="K704" i="7" s="1"/>
  <c r="L715" i="7"/>
  <c r="L709" i="7" s="1"/>
  <c r="L704" i="7" s="1"/>
  <c r="M715" i="7"/>
  <c r="M709" i="7" s="1"/>
  <c r="M704" i="7" s="1"/>
  <c r="K716" i="7"/>
  <c r="K710" i="7" s="1"/>
  <c r="K705" i="7" s="1"/>
  <c r="K702" i="7" s="1"/>
  <c r="L716" i="7"/>
  <c r="L710" i="7" s="1"/>
  <c r="L705" i="7" s="1"/>
  <c r="L702" i="7" s="1"/>
  <c r="M716" i="7"/>
  <c r="M710" i="7" s="1"/>
  <c r="M705" i="7" s="1"/>
  <c r="M702" i="7" s="1"/>
  <c r="K621" i="7"/>
  <c r="O621" i="7" s="1"/>
  <c r="K623" i="7"/>
  <c r="O623" i="7" s="1"/>
  <c r="M438" i="7"/>
  <c r="K439" i="7"/>
  <c r="K438" i="7"/>
  <c r="L440" i="7"/>
  <c r="L438" i="7" s="1"/>
  <c r="K441" i="7"/>
  <c r="K431" i="7"/>
  <c r="K430" i="7"/>
  <c r="L432" i="7"/>
  <c r="L430" i="7" s="1"/>
  <c r="M432" i="7"/>
  <c r="M430" i="7" s="1"/>
  <c r="K433" i="7"/>
  <c r="K427" i="7"/>
  <c r="K395" i="7"/>
  <c r="K362" i="7"/>
  <c r="K361" i="7" s="1"/>
  <c r="L362" i="7"/>
  <c r="M362" i="7"/>
  <c r="M361" i="7" s="1"/>
  <c r="K363" i="7"/>
  <c r="L363" i="7"/>
  <c r="M363" i="7"/>
  <c r="K325" i="7"/>
  <c r="L325" i="7"/>
  <c r="L323" i="7" s="1"/>
  <c r="M325" i="7"/>
  <c r="M323" i="7" s="1"/>
  <c r="K315" i="7"/>
  <c r="L315" i="7"/>
  <c r="M315" i="7"/>
  <c r="K304" i="7"/>
  <c r="L304" i="7"/>
  <c r="L303" i="7" s="1"/>
  <c r="M304" i="7"/>
  <c r="M303" i="7" s="1"/>
  <c r="K291" i="7"/>
  <c r="K292" i="7"/>
  <c r="K290" i="7" s="1"/>
  <c r="L292" i="7"/>
  <c r="L290" i="7" s="1"/>
  <c r="M292" i="7"/>
  <c r="M290" i="7" s="1"/>
  <c r="K280" i="7"/>
  <c r="K278" i="7" s="1"/>
  <c r="L280" i="7"/>
  <c r="L278" i="7" s="1"/>
  <c r="M280" i="7"/>
  <c r="M278" i="7" s="1"/>
  <c r="K268" i="7"/>
  <c r="K266" i="7" s="1"/>
  <c r="L268" i="7"/>
  <c r="L266" i="7" s="1"/>
  <c r="M268" i="7"/>
  <c r="M266" i="7" s="1"/>
  <c r="K256" i="7"/>
  <c r="K254" i="7" s="1"/>
  <c r="L256" i="7"/>
  <c r="L254" i="7" s="1"/>
  <c r="M256" i="7"/>
  <c r="M254" i="7" s="1"/>
  <c r="K239" i="7"/>
  <c r="L239" i="7"/>
  <c r="L237" i="7" s="1"/>
  <c r="M239" i="7"/>
  <c r="K223" i="7"/>
  <c r="L223" i="7"/>
  <c r="M223" i="7"/>
  <c r="K171" i="7"/>
  <c r="L171" i="7"/>
  <c r="L169" i="7" s="1"/>
  <c r="M171" i="7"/>
  <c r="M169" i="7" s="1"/>
  <c r="K183" i="7"/>
  <c r="K181" i="7" s="1"/>
  <c r="L183" i="7"/>
  <c r="L181" i="7" s="1"/>
  <c r="M183" i="7"/>
  <c r="M181" i="7" s="1"/>
  <c r="K155" i="7"/>
  <c r="K153" i="7" s="1"/>
  <c r="L155" i="7"/>
  <c r="L153" i="7" s="1"/>
  <c r="M155" i="7"/>
  <c r="M153" i="7" s="1"/>
  <c r="K135" i="7"/>
  <c r="L135" i="7"/>
  <c r="M135" i="7"/>
  <c r="K77" i="7"/>
  <c r="K75" i="7" s="1"/>
  <c r="L77" i="7"/>
  <c r="L75" i="7" s="1"/>
  <c r="M77" i="7"/>
  <c r="M75" i="7" s="1"/>
  <c r="K69" i="7"/>
  <c r="K67" i="7" s="1"/>
  <c r="L69" i="7"/>
  <c r="L67" i="7" s="1"/>
  <c r="M69" i="7"/>
  <c r="M67" i="7" s="1"/>
  <c r="K23" i="7"/>
  <c r="L23" i="7"/>
  <c r="M23" i="7"/>
  <c r="K29" i="7"/>
  <c r="K27" i="7" s="1"/>
  <c r="L29" i="7"/>
  <c r="L27" i="7" s="1"/>
  <c r="M29" i="7"/>
  <c r="M27" i="7" s="1"/>
  <c r="J872" i="7"/>
  <c r="J871" i="7"/>
  <c r="J870" i="7"/>
  <c r="J869" i="7"/>
  <c r="J868" i="7"/>
  <c r="J862" i="7"/>
  <c r="J861" i="7"/>
  <c r="J860" i="7"/>
  <c r="J859" i="7"/>
  <c r="J858" i="7"/>
  <c r="J852" i="7"/>
  <c r="J847" i="7"/>
  <c r="J846" i="7"/>
  <c r="J845" i="7"/>
  <c r="J844" i="7"/>
  <c r="J843" i="7"/>
  <c r="J827" i="7"/>
  <c r="J822" i="7"/>
  <c r="J817" i="7"/>
  <c r="J816" i="7"/>
  <c r="J815" i="7"/>
  <c r="J814" i="7"/>
  <c r="J813" i="7"/>
  <c r="J802" i="7"/>
  <c r="J801" i="7"/>
  <c r="J800" i="7"/>
  <c r="J799" i="7"/>
  <c r="J798" i="7"/>
  <c r="J792" i="7"/>
  <c r="J787" i="7"/>
  <c r="J782" i="7"/>
  <c r="J781" i="7"/>
  <c r="J780" i="7"/>
  <c r="J779" i="7"/>
  <c r="J778" i="7"/>
  <c r="J772" i="7"/>
  <c r="J771" i="7"/>
  <c r="J770" i="7"/>
  <c r="J769" i="7"/>
  <c r="J768" i="7"/>
  <c r="J716" i="7"/>
  <c r="J710" i="7" s="1"/>
  <c r="J715" i="7"/>
  <c r="J709" i="7" s="1"/>
  <c r="J714" i="7"/>
  <c r="J708" i="7" s="1"/>
  <c r="J713" i="7"/>
  <c r="J712" i="7"/>
  <c r="J707" i="7" s="1"/>
  <c r="J711" i="7"/>
  <c r="J706" i="7" s="1"/>
  <c r="J627" i="7"/>
  <c r="N627" i="7" s="1"/>
  <c r="J625" i="7"/>
  <c r="N625" i="7" s="1"/>
  <c r="J623" i="7"/>
  <c r="N623" i="7" s="1"/>
  <c r="J621" i="7"/>
  <c r="J445" i="7"/>
  <c r="J443" i="7"/>
  <c r="J442" i="7"/>
  <c r="J441" i="7"/>
  <c r="J440" i="7"/>
  <c r="J439" i="7"/>
  <c r="J437" i="7"/>
  <c r="J435" i="7"/>
  <c r="J434" i="7"/>
  <c r="J433" i="7"/>
  <c r="J432" i="7"/>
  <c r="J431" i="7"/>
  <c r="J429" i="7"/>
  <c r="J427" i="7"/>
  <c r="J425" i="7"/>
  <c r="N425" i="7" s="1"/>
  <c r="J423" i="7"/>
  <c r="N423" i="7" s="1"/>
  <c r="J422" i="7"/>
  <c r="J420" i="7"/>
  <c r="J418" i="7" s="1"/>
  <c r="J417" i="7"/>
  <c r="J414" i="7"/>
  <c r="J412" i="7"/>
  <c r="J411" i="7"/>
  <c r="J402" i="7"/>
  <c r="J400" i="7"/>
  <c r="J396" i="7" s="1"/>
  <c r="J399" i="7"/>
  <c r="J398" i="7" s="1"/>
  <c r="J389" i="7"/>
  <c r="J386" i="7"/>
  <c r="J381" i="7" s="1"/>
  <c r="J385" i="7"/>
  <c r="J380" i="7" s="1"/>
  <c r="J368" i="7"/>
  <c r="J365" i="7"/>
  <c r="J364" i="7"/>
  <c r="J363" i="7"/>
  <c r="J362" i="7"/>
  <c r="J361" i="7" s="1"/>
  <c r="J360" i="7"/>
  <c r="J357" i="7"/>
  <c r="J356" i="7"/>
  <c r="J355" i="7"/>
  <c r="J354" i="7"/>
  <c r="J353" i="7" s="1"/>
  <c r="J328" i="7"/>
  <c r="J325" i="7"/>
  <c r="J323" i="7" s="1"/>
  <c r="J318" i="7"/>
  <c r="J315" i="7"/>
  <c r="J308" i="7"/>
  <c r="J304" i="7"/>
  <c r="J303" i="7" s="1"/>
  <c r="J297" i="7"/>
  <c r="J295" i="7"/>
  <c r="J294" i="7"/>
  <c r="J293" i="7"/>
  <c r="N293" i="7" s="1"/>
  <c r="J292" i="7"/>
  <c r="J290" i="7" s="1"/>
  <c r="J291" i="7"/>
  <c r="N291" i="7" s="1"/>
  <c r="J289" i="7"/>
  <c r="N289" i="7" s="1"/>
  <c r="J287" i="7"/>
  <c r="N287" i="7" s="1"/>
  <c r="J286" i="7"/>
  <c r="J280" i="7"/>
  <c r="J278" i="7" s="1"/>
  <c r="J277" i="7"/>
  <c r="J275" i="7"/>
  <c r="J274" i="7"/>
  <c r="J268" i="7"/>
  <c r="J266" i="7" s="1"/>
  <c r="J263" i="7"/>
  <c r="J262" i="7"/>
  <c r="J261" i="7"/>
  <c r="J259" i="7"/>
  <c r="J256" i="7"/>
  <c r="J254" i="7" s="1"/>
  <c r="J244" i="7"/>
  <c r="J242" i="7"/>
  <c r="J241" i="7"/>
  <c r="J239" i="7"/>
  <c r="J236" i="7"/>
  <c r="J234" i="7"/>
  <c r="J228" i="7"/>
  <c r="J226" i="7"/>
  <c r="J225" i="7"/>
  <c r="J223" i="7"/>
  <c r="J212" i="7"/>
  <c r="J210" i="7"/>
  <c r="J209" i="7"/>
  <c r="J208" i="7"/>
  <c r="J206" i="7"/>
  <c r="N206" i="7" s="1"/>
  <c r="J205" i="7"/>
  <c r="J204" i="7"/>
  <c r="J202" i="7"/>
  <c r="J201" i="7"/>
  <c r="J196" i="7"/>
  <c r="J194" i="7"/>
  <c r="J193" i="7"/>
  <c r="J192" i="7"/>
  <c r="J190" i="7"/>
  <c r="J189" i="7"/>
  <c r="J188" i="7"/>
  <c r="J186" i="7"/>
  <c r="J185" i="7"/>
  <c r="J183" i="7"/>
  <c r="J173" i="7"/>
  <c r="J171" i="7"/>
  <c r="J169" i="7" s="1"/>
  <c r="J164" i="7"/>
  <c r="J162" i="7"/>
  <c r="J161" i="7"/>
  <c r="J160" i="7"/>
  <c r="J158" i="7"/>
  <c r="J157" i="7"/>
  <c r="J155" i="7"/>
  <c r="J153" i="7" s="1"/>
  <c r="J149" i="7"/>
  <c r="J148" i="7"/>
  <c r="J146" i="7"/>
  <c r="J145" i="7"/>
  <c r="J144" i="7"/>
  <c r="J142" i="7"/>
  <c r="J141" i="7"/>
  <c r="J140" i="7"/>
  <c r="J137" i="7"/>
  <c r="J135" i="7"/>
  <c r="J116" i="7"/>
  <c r="J114" i="7"/>
  <c r="J112" i="7"/>
  <c r="J109" i="7"/>
  <c r="J108" i="7"/>
  <c r="J106" i="7"/>
  <c r="J105" i="7"/>
  <c r="J104" i="7"/>
  <c r="J102" i="7"/>
  <c r="J101" i="7"/>
  <c r="J100" i="7"/>
  <c r="N100" i="7" s="1"/>
  <c r="J99" i="7"/>
  <c r="J97" i="7" s="1"/>
  <c r="J98" i="7"/>
  <c r="N98" i="7" s="1"/>
  <c r="J82" i="7"/>
  <c r="J80" i="7"/>
  <c r="J79" i="7"/>
  <c r="J77" i="7"/>
  <c r="J75" i="7" s="1"/>
  <c r="J74" i="7"/>
  <c r="J72" i="7"/>
  <c r="J71" i="7"/>
  <c r="J69" i="7"/>
  <c r="J67" i="7" s="1"/>
  <c r="J60" i="7"/>
  <c r="J58" i="7"/>
  <c r="J29" i="7"/>
  <c r="J26" i="7"/>
  <c r="J24" i="7"/>
  <c r="N24" i="7" s="1"/>
  <c r="J23" i="7"/>
  <c r="O291" i="7" l="1"/>
  <c r="P291" i="7"/>
  <c r="O287" i="7"/>
  <c r="P287" i="7"/>
  <c r="O289" i="7"/>
  <c r="P289" i="7"/>
  <c r="O423" i="7"/>
  <c r="P423" i="7"/>
  <c r="O425" i="7"/>
  <c r="P425" i="7"/>
  <c r="O620" i="7"/>
  <c r="M407" i="7"/>
  <c r="J133" i="7"/>
  <c r="J179" i="7"/>
  <c r="J177" i="7" s="1"/>
  <c r="L361" i="7"/>
  <c r="K398" i="7"/>
  <c r="K394" i="7"/>
  <c r="K384" i="7"/>
  <c r="K323" i="7"/>
  <c r="K303" i="7"/>
  <c r="K237" i="7"/>
  <c r="K167" i="7"/>
  <c r="M313" i="7"/>
  <c r="M251" i="7"/>
  <c r="K313" i="7"/>
  <c r="K251" i="7"/>
  <c r="L313" i="7"/>
  <c r="L251" i="7"/>
  <c r="J313" i="7"/>
  <c r="J251" i="7"/>
  <c r="K13" i="7"/>
  <c r="K353" i="7"/>
  <c r="J438" i="7"/>
  <c r="J407" i="7"/>
  <c r="J237" i="7"/>
  <c r="L408" i="7"/>
  <c r="L406" i="7" s="1"/>
  <c r="K188" i="7"/>
  <c r="N188" i="7"/>
  <c r="K202" i="7"/>
  <c r="N202" i="7"/>
  <c r="K208" i="7"/>
  <c r="N208" i="7"/>
  <c r="K210" i="7"/>
  <c r="N210" i="7"/>
  <c r="K226" i="7"/>
  <c r="N226" i="7"/>
  <c r="K259" i="7"/>
  <c r="N259" i="7"/>
  <c r="J620" i="7"/>
  <c r="N621" i="7"/>
  <c r="N620" i="7" s="1"/>
  <c r="J881" i="7"/>
  <c r="J16" i="7" s="1"/>
  <c r="N26" i="7"/>
  <c r="N881" i="7" s="1"/>
  <c r="N16" i="7" s="1"/>
  <c r="K186" i="7"/>
  <c r="N186" i="7"/>
  <c r="K204" i="7"/>
  <c r="N204" i="7"/>
  <c r="K212" i="7"/>
  <c r="N212" i="7"/>
  <c r="K228" i="7"/>
  <c r="N228" i="7"/>
  <c r="K261" i="7"/>
  <c r="N261" i="7"/>
  <c r="K263" i="7"/>
  <c r="N263" i="7"/>
  <c r="K275" i="7"/>
  <c r="N275" i="7"/>
  <c r="K277" i="7"/>
  <c r="N277" i="7"/>
  <c r="K221" i="7"/>
  <c r="K219" i="7"/>
  <c r="J221" i="7"/>
  <c r="J219" i="7"/>
  <c r="K234" i="7"/>
  <c r="O234" i="7" s="1"/>
  <c r="N234" i="7"/>
  <c r="M221" i="7"/>
  <c r="M219" i="7"/>
  <c r="K236" i="7"/>
  <c r="O236" i="7" s="1"/>
  <c r="N236" i="7"/>
  <c r="L221" i="7"/>
  <c r="L219" i="7"/>
  <c r="K190" i="7"/>
  <c r="N190" i="7"/>
  <c r="K196" i="7"/>
  <c r="N196" i="7"/>
  <c r="K192" i="7"/>
  <c r="N192" i="7"/>
  <c r="K194" i="7"/>
  <c r="N194" i="7"/>
  <c r="J765" i="7"/>
  <c r="J760" i="7" s="1"/>
  <c r="J777" i="7"/>
  <c r="M395" i="7"/>
  <c r="M394" i="7" s="1"/>
  <c r="L384" i="7"/>
  <c r="L379" i="7" s="1"/>
  <c r="L857" i="7"/>
  <c r="K381" i="7"/>
  <c r="L410" i="7"/>
  <c r="J624" i="7"/>
  <c r="E624" i="7" s="1"/>
  <c r="L395" i="7"/>
  <c r="L394" i="7" s="1"/>
  <c r="J410" i="7"/>
  <c r="J766" i="7"/>
  <c r="J761" i="7" s="1"/>
  <c r="L867" i="7"/>
  <c r="J842" i="7"/>
  <c r="M857" i="7"/>
  <c r="K867" i="7"/>
  <c r="J408" i="7"/>
  <c r="J797" i="7"/>
  <c r="M381" i="7"/>
  <c r="K620" i="7"/>
  <c r="M797" i="7"/>
  <c r="K797" i="7"/>
  <c r="J428" i="7"/>
  <c r="L428" i="7"/>
  <c r="L426" i="7" s="1"/>
  <c r="M867" i="7"/>
  <c r="K857" i="7"/>
  <c r="L842" i="7"/>
  <c r="K842" i="7"/>
  <c r="M842" i="7"/>
  <c r="L812" i="7"/>
  <c r="M812" i="7"/>
  <c r="L763" i="7"/>
  <c r="L758" i="7" s="1"/>
  <c r="K812" i="7"/>
  <c r="L797" i="7"/>
  <c r="M777" i="7"/>
  <c r="L777" i="7"/>
  <c r="K777" i="7"/>
  <c r="M764" i="7"/>
  <c r="M759" i="7" s="1"/>
  <c r="M408" i="7"/>
  <c r="K408" i="7"/>
  <c r="K407" i="7"/>
  <c r="L179" i="7"/>
  <c r="L177" i="7" s="1"/>
  <c r="J25" i="7"/>
  <c r="J22" i="7" s="1"/>
  <c r="K131" i="7"/>
  <c r="K129" i="7" s="1"/>
  <c r="M131" i="7"/>
  <c r="M129" i="7" s="1"/>
  <c r="L131" i="7"/>
  <c r="L129" i="7" s="1"/>
  <c r="L133" i="7"/>
  <c r="M765" i="7"/>
  <c r="M760" i="7" s="1"/>
  <c r="L764" i="7"/>
  <c r="L759" i="7" s="1"/>
  <c r="K766" i="7"/>
  <c r="K761" i="7" s="1"/>
  <c r="M766" i="7"/>
  <c r="M761" i="7" s="1"/>
  <c r="L765" i="7"/>
  <c r="L760" i="7" s="1"/>
  <c r="K764" i="7"/>
  <c r="K759" i="7" s="1"/>
  <c r="L766" i="7"/>
  <c r="L761" i="7" s="1"/>
  <c r="K765" i="7"/>
  <c r="K760" i="7" s="1"/>
  <c r="M763" i="7"/>
  <c r="M758" i="7" s="1"/>
  <c r="K763" i="7"/>
  <c r="K758" i="7" s="1"/>
  <c r="L767" i="7"/>
  <c r="K767" i="7"/>
  <c r="M767" i="7"/>
  <c r="J764" i="7"/>
  <c r="J759" i="7" s="1"/>
  <c r="J867" i="7"/>
  <c r="K169" i="7"/>
  <c r="L252" i="7"/>
  <c r="K252" i="7"/>
  <c r="J27" i="7"/>
  <c r="J181" i="7"/>
  <c r="L25" i="7"/>
  <c r="M133" i="7"/>
  <c r="M167" i="7"/>
  <c r="K428" i="7"/>
  <c r="J113" i="7"/>
  <c r="J812" i="7"/>
  <c r="J857" i="7"/>
  <c r="K179" i="7"/>
  <c r="K177" i="7" s="1"/>
  <c r="M428" i="7"/>
  <c r="M426" i="7" s="1"/>
  <c r="M252" i="7"/>
  <c r="M237" i="7"/>
  <c r="L167" i="7"/>
  <c r="L165" i="7" s="1"/>
  <c r="M179" i="7"/>
  <c r="M177" i="7" s="1"/>
  <c r="M25" i="7"/>
  <c r="K25" i="7"/>
  <c r="J167" i="7"/>
  <c r="J165" i="7" s="1"/>
  <c r="J384" i="7"/>
  <c r="J379" i="7" s="1"/>
  <c r="J430" i="7"/>
  <c r="J763" i="7"/>
  <c r="J767" i="7"/>
  <c r="J395" i="7"/>
  <c r="J394" i="7" s="1"/>
  <c r="J131" i="7"/>
  <c r="J129" i="7" s="1"/>
  <c r="J252" i="7"/>
  <c r="O194" i="7" l="1"/>
  <c r="P194" i="7"/>
  <c r="O196" i="7"/>
  <c r="P196" i="7"/>
  <c r="O277" i="7"/>
  <c r="P277" i="7"/>
  <c r="O263" i="7"/>
  <c r="P263" i="7"/>
  <c r="O228" i="7"/>
  <c r="P228" i="7"/>
  <c r="O204" i="7"/>
  <c r="P204" i="7"/>
  <c r="O259" i="7"/>
  <c r="P259" i="7"/>
  <c r="O210" i="7"/>
  <c r="P210" i="7"/>
  <c r="O202" i="7"/>
  <c r="P202" i="7"/>
  <c r="O192" i="7"/>
  <c r="P192" i="7"/>
  <c r="O190" i="7"/>
  <c r="P190" i="7"/>
  <c r="O275" i="7"/>
  <c r="P275" i="7"/>
  <c r="O261" i="7"/>
  <c r="P261" i="7"/>
  <c r="O212" i="7"/>
  <c r="P212" i="7"/>
  <c r="O186" i="7"/>
  <c r="P186" i="7"/>
  <c r="O226" i="7"/>
  <c r="P226" i="7"/>
  <c r="O208" i="7"/>
  <c r="P208" i="7"/>
  <c r="O188" i="7"/>
  <c r="P188" i="7"/>
  <c r="N12" i="7"/>
  <c r="N877" i="7" s="1"/>
  <c r="M217" i="7"/>
  <c r="M19" i="7"/>
  <c r="M165" i="7"/>
  <c r="M20" i="7"/>
  <c r="K426" i="7"/>
  <c r="K379" i="7"/>
  <c r="K878" i="7"/>
  <c r="K19" i="7"/>
  <c r="K217" i="7"/>
  <c r="K165" i="7"/>
  <c r="L22" i="7"/>
  <c r="L20" i="7"/>
  <c r="L15" i="7" s="1"/>
  <c r="L880" i="7" s="1"/>
  <c r="L19" i="7"/>
  <c r="M22" i="7"/>
  <c r="K249" i="7"/>
  <c r="J406" i="7"/>
  <c r="L249" i="7"/>
  <c r="M249" i="7"/>
  <c r="J878" i="7"/>
  <c r="J426" i="7"/>
  <c r="J217" i="7"/>
  <c r="J249" i="7"/>
  <c r="L217" i="7"/>
  <c r="K20" i="7"/>
  <c r="M406" i="7"/>
  <c r="M757" i="7"/>
  <c r="K406" i="7"/>
  <c r="L757" i="7"/>
  <c r="K762" i="7"/>
  <c r="L762" i="7"/>
  <c r="M762" i="7"/>
  <c r="K757" i="7"/>
  <c r="K22" i="7"/>
  <c r="J762" i="7"/>
  <c r="J758" i="7"/>
  <c r="J757" i="7" s="1"/>
  <c r="J19" i="7"/>
  <c r="J14" i="7" s="1"/>
  <c r="J20" i="7"/>
  <c r="M14" i="7" l="1"/>
  <c r="M15" i="7"/>
  <c r="L14" i="7"/>
  <c r="K14" i="7"/>
  <c r="J15" i="7"/>
  <c r="K15" i="7"/>
  <c r="H135" i="7"/>
  <c r="M880" i="7" l="1"/>
  <c r="K879" i="7"/>
  <c r="L879" i="7"/>
  <c r="M879" i="7"/>
  <c r="J12" i="7"/>
  <c r="J877" i="7" s="1"/>
  <c r="J880" i="7"/>
  <c r="K880" i="7"/>
  <c r="J879" i="7"/>
  <c r="H183" i="7"/>
  <c r="H213" i="7"/>
  <c r="E213" i="7" s="1"/>
  <c r="I135" i="7" l="1"/>
  <c r="E135" i="7" s="1"/>
  <c r="F149" i="7"/>
  <c r="H149" i="7"/>
  <c r="I149" i="7"/>
  <c r="E149" i="7" l="1"/>
  <c r="H661" i="7"/>
  <c r="E661" i="7" s="1"/>
  <c r="H710" i="7" l="1"/>
  <c r="H726" i="7"/>
  <c r="E726" i="7" s="1"/>
  <c r="I422" i="7"/>
  <c r="H422" i="7"/>
  <c r="I414" i="7"/>
  <c r="H414" i="7"/>
  <c r="I241" i="7"/>
  <c r="H241" i="7"/>
  <c r="I183" i="7"/>
  <c r="E183" i="7" s="1"/>
  <c r="H212" i="7"/>
  <c r="H210" i="7"/>
  <c r="I209" i="7"/>
  <c r="H209" i="7"/>
  <c r="I860" i="7"/>
  <c r="H787" i="7"/>
  <c r="I780" i="7"/>
  <c r="H780" i="7"/>
  <c r="H798" i="7"/>
  <c r="I798" i="7"/>
  <c r="H799" i="7"/>
  <c r="I799" i="7"/>
  <c r="H800" i="7"/>
  <c r="E800" i="7" s="1"/>
  <c r="I801" i="7"/>
  <c r="E801" i="7" s="1"/>
  <c r="F758" i="7"/>
  <c r="F757" i="7" s="1"/>
  <c r="F762" i="7"/>
  <c r="I871" i="7"/>
  <c r="H871" i="7"/>
  <c r="I870" i="7"/>
  <c r="H870" i="7"/>
  <c r="I869" i="7"/>
  <c r="H869" i="7"/>
  <c r="I868" i="7"/>
  <c r="H868" i="7"/>
  <c r="F867" i="7"/>
  <c r="H858" i="7"/>
  <c r="I858" i="7"/>
  <c r="H859" i="7"/>
  <c r="I859" i="7"/>
  <c r="H860" i="7"/>
  <c r="H861" i="7"/>
  <c r="I861" i="7"/>
  <c r="I766" i="7" s="1"/>
  <c r="I761" i="7" s="1"/>
  <c r="F857" i="7"/>
  <c r="H843" i="7"/>
  <c r="I843" i="7"/>
  <c r="H844" i="7"/>
  <c r="I844" i="7"/>
  <c r="H845" i="7"/>
  <c r="I845" i="7"/>
  <c r="I842" i="7" s="1"/>
  <c r="H846" i="7"/>
  <c r="I846" i="7"/>
  <c r="F842" i="7"/>
  <c r="H813" i="7"/>
  <c r="I813" i="7"/>
  <c r="H814" i="7"/>
  <c r="I814" i="7"/>
  <c r="H815" i="7"/>
  <c r="E815" i="7" s="1"/>
  <c r="H816" i="7"/>
  <c r="I816" i="7"/>
  <c r="F812" i="7"/>
  <c r="F797" i="7"/>
  <c r="H779" i="7"/>
  <c r="I779" i="7"/>
  <c r="H781" i="7"/>
  <c r="I781" i="7"/>
  <c r="H778" i="7"/>
  <c r="I778" i="7"/>
  <c r="H768" i="7"/>
  <c r="I768" i="7"/>
  <c r="H769" i="7"/>
  <c r="I769" i="7"/>
  <c r="H770" i="7"/>
  <c r="I770" i="7"/>
  <c r="H771" i="7"/>
  <c r="I771" i="7"/>
  <c r="I872" i="7"/>
  <c r="H872" i="7"/>
  <c r="F872" i="7"/>
  <c r="H862" i="7"/>
  <c r="E862" i="7" s="1"/>
  <c r="F862" i="7"/>
  <c r="I852" i="7"/>
  <c r="H852" i="7"/>
  <c r="F852" i="7"/>
  <c r="I847" i="7"/>
  <c r="H847" i="7"/>
  <c r="F847" i="7"/>
  <c r="H827" i="7"/>
  <c r="F827" i="7"/>
  <c r="I822" i="7"/>
  <c r="H822" i="7"/>
  <c r="F822" i="7"/>
  <c r="H817" i="7"/>
  <c r="F817" i="7"/>
  <c r="I802" i="7"/>
  <c r="H802" i="7"/>
  <c r="E802" i="7" s="1"/>
  <c r="F802" i="7"/>
  <c r="I792" i="7"/>
  <c r="H792" i="7"/>
  <c r="F792" i="7"/>
  <c r="I787" i="7"/>
  <c r="F787" i="7"/>
  <c r="F782" i="7"/>
  <c r="F772" i="7"/>
  <c r="H772" i="7"/>
  <c r="I772" i="7"/>
  <c r="F767" i="7"/>
  <c r="F768" i="7"/>
  <c r="F770" i="7"/>
  <c r="F780" i="7"/>
  <c r="F778" i="7"/>
  <c r="AA763" i="7"/>
  <c r="Z763" i="7"/>
  <c r="Y763" i="7"/>
  <c r="X763" i="7"/>
  <c r="W763" i="7"/>
  <c r="AA760" i="7"/>
  <c r="Z760" i="7"/>
  <c r="Y760" i="7"/>
  <c r="X760" i="7"/>
  <c r="W760" i="7"/>
  <c r="E814" i="7" l="1"/>
  <c r="E798" i="7"/>
  <c r="E847" i="7"/>
  <c r="E872" i="7"/>
  <c r="E813" i="7"/>
  <c r="E861" i="7"/>
  <c r="E799" i="7"/>
  <c r="E241" i="7"/>
  <c r="E422" i="7"/>
  <c r="E414" i="7"/>
  <c r="E772" i="7"/>
  <c r="E770" i="7"/>
  <c r="E768" i="7"/>
  <c r="E781" i="7"/>
  <c r="E845" i="7"/>
  <c r="E843" i="7"/>
  <c r="E860" i="7"/>
  <c r="E858" i="7"/>
  <c r="E869" i="7"/>
  <c r="E871" i="7"/>
  <c r="E787" i="7"/>
  <c r="E792" i="7"/>
  <c r="E822" i="7"/>
  <c r="E852" i="7"/>
  <c r="E771" i="7"/>
  <c r="E769" i="7"/>
  <c r="E778" i="7"/>
  <c r="E779" i="7"/>
  <c r="E816" i="7"/>
  <c r="E846" i="7"/>
  <c r="E844" i="7"/>
  <c r="E859" i="7"/>
  <c r="E868" i="7"/>
  <c r="E870" i="7"/>
  <c r="E780" i="7"/>
  <c r="E209" i="7"/>
  <c r="H707" i="7"/>
  <c r="H705" i="7"/>
  <c r="I857" i="7"/>
  <c r="I16" i="7"/>
  <c r="I881" i="7"/>
  <c r="H842" i="7"/>
  <c r="E842" i="7" s="1"/>
  <c r="I210" i="7"/>
  <c r="M210" i="7" s="1"/>
  <c r="L210" i="7"/>
  <c r="R210" i="7" s="1"/>
  <c r="L212" i="7"/>
  <c r="R212" i="7" s="1"/>
  <c r="I797" i="7"/>
  <c r="H867" i="7"/>
  <c r="I763" i="7"/>
  <c r="I758" i="7" s="1"/>
  <c r="H767" i="7"/>
  <c r="I867" i="7"/>
  <c r="F777" i="7"/>
  <c r="I767" i="7"/>
  <c r="W758" i="7"/>
  <c r="H766" i="7"/>
  <c r="H764" i="7"/>
  <c r="H763" i="7"/>
  <c r="H857" i="7"/>
  <c r="I764" i="7"/>
  <c r="I759" i="7" s="1"/>
  <c r="I212" i="7"/>
  <c r="M212" i="7" s="1"/>
  <c r="I777" i="7"/>
  <c r="I782" i="7"/>
  <c r="H782" i="7"/>
  <c r="E782" i="7" s="1"/>
  <c r="H777" i="7"/>
  <c r="H765" i="7"/>
  <c r="H797" i="7"/>
  <c r="H812" i="7"/>
  <c r="I827" i="7"/>
  <c r="E827" i="7" s="1"/>
  <c r="I817" i="7"/>
  <c r="E817" i="7" s="1"/>
  <c r="I442" i="7"/>
  <c r="H442" i="7"/>
  <c r="I434" i="7"/>
  <c r="H434" i="7"/>
  <c r="E857" i="7" l="1"/>
  <c r="E442" i="7"/>
  <c r="E434" i="7"/>
  <c r="H761" i="7"/>
  <c r="E761" i="7" s="1"/>
  <c r="E766" i="7"/>
  <c r="E797" i="7"/>
  <c r="E767" i="7"/>
  <c r="E212" i="7"/>
  <c r="H758" i="7"/>
  <c r="E758" i="7" s="1"/>
  <c r="E763" i="7"/>
  <c r="E777" i="7"/>
  <c r="H759" i="7"/>
  <c r="E759" i="7" s="1"/>
  <c r="E764" i="7"/>
  <c r="E867" i="7"/>
  <c r="E210" i="7"/>
  <c r="H760" i="7"/>
  <c r="AA758" i="7"/>
  <c r="I812" i="7"/>
  <c r="E812" i="7" s="1"/>
  <c r="H16" i="7"/>
  <c r="I765" i="7"/>
  <c r="E765" i="7" s="1"/>
  <c r="H762" i="7"/>
  <c r="H881" i="7" l="1"/>
  <c r="I760" i="7"/>
  <c r="E760" i="7" s="1"/>
  <c r="H757" i="7"/>
  <c r="I762" i="7"/>
  <c r="E762" i="7" s="1"/>
  <c r="X758" i="7"/>
  <c r="Y758" i="7" l="1"/>
  <c r="I757" i="7"/>
  <c r="Z758" i="7" s="1"/>
  <c r="E757" i="7" l="1"/>
  <c r="H205" i="7"/>
  <c r="I205" i="7"/>
  <c r="H206" i="7"/>
  <c r="H208" i="7"/>
  <c r="H659" i="7"/>
  <c r="I659" i="7"/>
  <c r="E659" i="7" l="1"/>
  <c r="E205" i="7"/>
  <c r="L206" i="7"/>
  <c r="R206" i="7" s="1"/>
  <c r="I208" i="7"/>
  <c r="M208" i="7" s="1"/>
  <c r="L208" i="7"/>
  <c r="R208" i="7" s="1"/>
  <c r="E208" i="7" l="1"/>
  <c r="E206" i="7"/>
  <c r="H140" i="7"/>
  <c r="I140" i="7" l="1"/>
  <c r="E140" i="7" s="1"/>
  <c r="I29" i="7"/>
  <c r="H29" i="7"/>
  <c r="H43" i="7"/>
  <c r="E43" i="7" s="1"/>
  <c r="H39" i="7"/>
  <c r="E39" i="7" s="1"/>
  <c r="E29" i="7" l="1"/>
  <c r="F721" i="7"/>
  <c r="F712" i="7" s="1"/>
  <c r="F707" i="7" s="1"/>
  <c r="F702" i="7" s="1"/>
  <c r="I716" i="7"/>
  <c r="I710" i="7" s="1"/>
  <c r="H716" i="7"/>
  <c r="I715" i="7"/>
  <c r="I709" i="7" s="1"/>
  <c r="I704" i="7" s="1"/>
  <c r="H715" i="7"/>
  <c r="F715" i="7"/>
  <c r="F710" i="7" s="1"/>
  <c r="F705" i="7" s="1"/>
  <c r="I714" i="7"/>
  <c r="I708" i="7" s="1"/>
  <c r="I703" i="7" s="1"/>
  <c r="H714" i="7"/>
  <c r="I713" i="7"/>
  <c r="H713" i="7"/>
  <c r="E713" i="7" s="1"/>
  <c r="F713" i="7"/>
  <c r="AA703" i="7"/>
  <c r="I712" i="7"/>
  <c r="I707" i="7" s="1"/>
  <c r="E707" i="7" s="1"/>
  <c r="H712" i="7"/>
  <c r="E712" i="7" s="1"/>
  <c r="W703" i="7"/>
  <c r="I711" i="7"/>
  <c r="I706" i="7" s="1"/>
  <c r="H711" i="7"/>
  <c r="AA708" i="7"/>
  <c r="Z708" i="7"/>
  <c r="Y708" i="7"/>
  <c r="X708" i="7"/>
  <c r="W708" i="7"/>
  <c r="F706" i="7"/>
  <c r="AA705" i="7"/>
  <c r="Z705" i="7"/>
  <c r="Y705" i="7"/>
  <c r="X705" i="7"/>
  <c r="W705" i="7"/>
  <c r="F704" i="7"/>
  <c r="F703" i="7"/>
  <c r="I705" i="7" l="1"/>
  <c r="E710" i="7"/>
  <c r="H708" i="7"/>
  <c r="E708" i="7" s="1"/>
  <c r="E714" i="7"/>
  <c r="H702" i="7"/>
  <c r="E716" i="7"/>
  <c r="H706" i="7"/>
  <c r="E706" i="7" s="1"/>
  <c r="E711" i="7"/>
  <c r="H709" i="7"/>
  <c r="E715" i="7"/>
  <c r="H703" i="7"/>
  <c r="E703" i="7" s="1"/>
  <c r="Y703" i="7"/>
  <c r="H704" i="7" l="1"/>
  <c r="E704" i="7" s="1"/>
  <c r="E709" i="7"/>
  <c r="I702" i="7"/>
  <c r="E705" i="7"/>
  <c r="F135" i="7"/>
  <c r="F137" i="7"/>
  <c r="H137" i="7"/>
  <c r="I137" i="7"/>
  <c r="E137" i="7" l="1"/>
  <c r="E702" i="7"/>
  <c r="Z703" i="7"/>
  <c r="X703" i="7"/>
  <c r="F624" i="7"/>
  <c r="F620" i="7" l="1"/>
  <c r="H627" i="7" l="1"/>
  <c r="H625" i="7"/>
  <c r="H623" i="7"/>
  <c r="H621" i="7"/>
  <c r="I623" i="7" l="1"/>
  <c r="M623" i="7" s="1"/>
  <c r="L623" i="7"/>
  <c r="R623" i="7" s="1"/>
  <c r="L625" i="7"/>
  <c r="R625" i="7" s="1"/>
  <c r="I627" i="7"/>
  <c r="M627" i="7" s="1"/>
  <c r="L627" i="7"/>
  <c r="R627" i="7" s="1"/>
  <c r="L621" i="7"/>
  <c r="I625" i="7"/>
  <c r="M625" i="7" s="1"/>
  <c r="I621" i="7"/>
  <c r="M621" i="7" s="1"/>
  <c r="H620" i="7"/>
  <c r="H654" i="7"/>
  <c r="I654" i="7"/>
  <c r="H662" i="7"/>
  <c r="I662" i="7"/>
  <c r="I660" i="7" s="1"/>
  <c r="E654" i="7" l="1"/>
  <c r="H660" i="7"/>
  <c r="E660" i="7" s="1"/>
  <c r="E662" i="7"/>
  <c r="E627" i="7"/>
  <c r="E625" i="7"/>
  <c r="L620" i="7"/>
  <c r="R621" i="7"/>
  <c r="R620" i="7" s="1"/>
  <c r="E623" i="7"/>
  <c r="M620" i="7"/>
  <c r="I620" i="7"/>
  <c r="E620" i="7" l="1"/>
  <c r="E621" i="7"/>
  <c r="H79" i="7"/>
  <c r="I79" i="7"/>
  <c r="E79" i="7" l="1"/>
  <c r="I59" i="7"/>
  <c r="H59" i="7"/>
  <c r="H51" i="7"/>
  <c r="E51" i="7" s="1"/>
  <c r="I193" i="7"/>
  <c r="H193" i="7"/>
  <c r="I189" i="7"/>
  <c r="H47" i="7"/>
  <c r="E47" i="7" s="1"/>
  <c r="E59" i="7" l="1"/>
  <c r="E193" i="7"/>
  <c r="H286" i="7"/>
  <c r="I286" i="7"/>
  <c r="H274" i="7"/>
  <c r="I274" i="7"/>
  <c r="H262" i="7"/>
  <c r="I262" i="7"/>
  <c r="H225" i="7"/>
  <c r="I225" i="7"/>
  <c r="H201" i="7"/>
  <c r="I201" i="7"/>
  <c r="H185" i="7"/>
  <c r="I185" i="7"/>
  <c r="H161" i="7"/>
  <c r="I161" i="7"/>
  <c r="H157" i="7"/>
  <c r="I157" i="7"/>
  <c r="H141" i="7"/>
  <c r="I141" i="7"/>
  <c r="H109" i="7"/>
  <c r="I109" i="7"/>
  <c r="H105" i="7"/>
  <c r="I105" i="7"/>
  <c r="H101" i="7"/>
  <c r="I101" i="7"/>
  <c r="H71" i="7"/>
  <c r="I71" i="7"/>
  <c r="H55" i="7"/>
  <c r="E55" i="7" s="1"/>
  <c r="H35" i="7"/>
  <c r="E35" i="7" s="1"/>
  <c r="E101" i="7" l="1"/>
  <c r="E109" i="7"/>
  <c r="E157" i="7"/>
  <c r="E185" i="7"/>
  <c r="E225" i="7"/>
  <c r="E274" i="7"/>
  <c r="E71" i="7"/>
  <c r="E105" i="7"/>
  <c r="E141" i="7"/>
  <c r="E161" i="7"/>
  <c r="E201" i="7"/>
  <c r="E262" i="7"/>
  <c r="E286" i="7"/>
  <c r="X23" i="7"/>
  <c r="W23" i="7"/>
  <c r="X20" i="7" l="1"/>
  <c r="Y20" i="7"/>
  <c r="Z20" i="7"/>
  <c r="AA20" i="7"/>
  <c r="W20" i="7"/>
  <c r="F654" i="7" l="1"/>
  <c r="F655" i="7"/>
  <c r="F652" i="7"/>
  <c r="F362" i="7" l="1"/>
  <c r="F361" i="7" s="1"/>
  <c r="H362" i="7"/>
  <c r="I362" i="7"/>
  <c r="I361" i="7" s="1"/>
  <c r="F365" i="7"/>
  <c r="H365" i="7"/>
  <c r="I365" i="7"/>
  <c r="F357" i="7"/>
  <c r="H357" i="7"/>
  <c r="I357" i="7"/>
  <c r="F353" i="7"/>
  <c r="I354" i="7"/>
  <c r="H354" i="7"/>
  <c r="H368" i="7"/>
  <c r="I363" i="7"/>
  <c r="H363" i="7"/>
  <c r="H360" i="7"/>
  <c r="I355" i="7"/>
  <c r="H355" i="7"/>
  <c r="E363" i="7" l="1"/>
  <c r="E354" i="7"/>
  <c r="E357" i="7"/>
  <c r="E362" i="7"/>
  <c r="E365" i="7"/>
  <c r="E355" i="7"/>
  <c r="H356" i="7"/>
  <c r="K356" i="7"/>
  <c r="L368" i="7"/>
  <c r="L360" i="7"/>
  <c r="H361" i="7"/>
  <c r="E361" i="7" s="1"/>
  <c r="H364" i="7"/>
  <c r="K364" i="7"/>
  <c r="H353" i="7"/>
  <c r="I353" i="7"/>
  <c r="I368" i="7"/>
  <c r="M368" i="7" s="1"/>
  <c r="I360" i="7"/>
  <c r="M360" i="7" s="1"/>
  <c r="F183" i="7"/>
  <c r="F179" i="7" s="1"/>
  <c r="H179" i="7"/>
  <c r="I179" i="7"/>
  <c r="E368" i="7" l="1"/>
  <c r="E179" i="7"/>
  <c r="E360" i="7"/>
  <c r="E353" i="7"/>
  <c r="I356" i="7"/>
  <c r="M356" i="7" s="1"/>
  <c r="L356" i="7"/>
  <c r="I364" i="7"/>
  <c r="L364" i="7"/>
  <c r="E356" i="7" l="1"/>
  <c r="M364" i="7"/>
  <c r="E364" i="7" s="1"/>
  <c r="F420" i="7"/>
  <c r="F418" i="7" s="1"/>
  <c r="H420" i="7"/>
  <c r="I420" i="7"/>
  <c r="I418" i="7" s="1"/>
  <c r="F412" i="7"/>
  <c r="H412" i="7"/>
  <c r="I412" i="7"/>
  <c r="F419" i="7"/>
  <c r="E420" i="7" l="1"/>
  <c r="E412" i="7"/>
  <c r="H418" i="7"/>
  <c r="E418" i="7" s="1"/>
  <c r="F408" i="7"/>
  <c r="I408" i="7"/>
  <c r="H408" i="7"/>
  <c r="F250" i="7"/>
  <c r="F18" i="7" s="1"/>
  <c r="H250" i="7"/>
  <c r="I250" i="7"/>
  <c r="I18" i="7" s="1"/>
  <c r="I13" i="7" s="1"/>
  <c r="E250" i="7" l="1"/>
  <c r="E408" i="7"/>
  <c r="F13" i="7"/>
  <c r="F878" i="7" s="1"/>
  <c r="I878" i="7"/>
  <c r="H18" i="7"/>
  <c r="H239" i="7"/>
  <c r="I239" i="7"/>
  <c r="F239" i="7"/>
  <c r="F237" i="7" s="1"/>
  <c r="E18" i="7" l="1"/>
  <c r="E239" i="7"/>
  <c r="H237" i="7"/>
  <c r="H13" i="7"/>
  <c r="E13" i="7" s="1"/>
  <c r="I237" i="7"/>
  <c r="H244" i="7"/>
  <c r="H242" i="7"/>
  <c r="E237" i="7" l="1"/>
  <c r="H878" i="7"/>
  <c r="E878" i="7" s="1"/>
  <c r="I244" i="7"/>
  <c r="M244" i="7" s="1"/>
  <c r="L244" i="7"/>
  <c r="L242" i="7"/>
  <c r="I242" i="7"/>
  <c r="M242" i="7" s="1"/>
  <c r="H425" i="7"/>
  <c r="H423" i="7"/>
  <c r="H417" i="7"/>
  <c r="F411" i="7"/>
  <c r="F410" i="7" s="1"/>
  <c r="F399" i="7"/>
  <c r="F398" i="7" s="1"/>
  <c r="H399" i="7"/>
  <c r="I399" i="7"/>
  <c r="I398" i="7" s="1"/>
  <c r="F402" i="7"/>
  <c r="I402" i="7"/>
  <c r="E402" i="7" s="1"/>
  <c r="F400" i="7"/>
  <c r="H427" i="7"/>
  <c r="E399" i="7" l="1"/>
  <c r="E244" i="7"/>
  <c r="E242" i="7"/>
  <c r="I425" i="7"/>
  <c r="M425" i="7" s="1"/>
  <c r="L425" i="7"/>
  <c r="H395" i="7"/>
  <c r="I417" i="7"/>
  <c r="E417" i="7" s="1"/>
  <c r="H419" i="7"/>
  <c r="L423" i="7"/>
  <c r="R423" i="7" s="1"/>
  <c r="I427" i="7"/>
  <c r="L427" i="7"/>
  <c r="H429" i="7"/>
  <c r="K429" i="7"/>
  <c r="H411" i="7"/>
  <c r="H398" i="7"/>
  <c r="E398" i="7" s="1"/>
  <c r="F422" i="7"/>
  <c r="I423" i="7"/>
  <c r="I395" i="7"/>
  <c r="I394" i="7" s="1"/>
  <c r="F395" i="7"/>
  <c r="F394" i="7" s="1"/>
  <c r="F407" i="7"/>
  <c r="F406" i="7" s="1"/>
  <c r="H400" i="7"/>
  <c r="F396" i="7"/>
  <c r="F386" i="7"/>
  <c r="F384" i="7" s="1"/>
  <c r="F379" i="7" s="1"/>
  <c r="H386" i="7"/>
  <c r="I386" i="7"/>
  <c r="I384" i="7" s="1"/>
  <c r="I379" i="7" s="1"/>
  <c r="I389" i="7"/>
  <c r="H389" i="7"/>
  <c r="I385" i="7"/>
  <c r="H385" i="7"/>
  <c r="H133" i="7"/>
  <c r="H23" i="7"/>
  <c r="I23" i="7"/>
  <c r="I677" i="7"/>
  <c r="H677" i="7"/>
  <c r="I673" i="7"/>
  <c r="H673" i="7"/>
  <c r="I655" i="7"/>
  <c r="H655" i="7"/>
  <c r="F657" i="7"/>
  <c r="F653" i="7" s="1"/>
  <c r="E389" i="7" l="1"/>
  <c r="E385" i="7"/>
  <c r="E23" i="7"/>
  <c r="E386" i="7"/>
  <c r="E655" i="7"/>
  <c r="E395" i="7"/>
  <c r="R425" i="7"/>
  <c r="E425" i="7" s="1"/>
  <c r="H396" i="7"/>
  <c r="H380" i="7"/>
  <c r="M427" i="7"/>
  <c r="E427" i="7" s="1"/>
  <c r="M423" i="7"/>
  <c r="E423" i="7" s="1"/>
  <c r="E677" i="7"/>
  <c r="E673" i="7"/>
  <c r="H394" i="7"/>
  <c r="E394" i="7" s="1"/>
  <c r="H381" i="7"/>
  <c r="I429" i="7"/>
  <c r="L429" i="7"/>
  <c r="I656" i="7"/>
  <c r="I652" i="7" s="1"/>
  <c r="H653" i="7"/>
  <c r="E653" i="7" s="1"/>
  <c r="H656" i="7"/>
  <c r="I653" i="7"/>
  <c r="H384" i="7"/>
  <c r="E384" i="7" s="1"/>
  <c r="H407" i="7"/>
  <c r="H410" i="7"/>
  <c r="I419" i="7"/>
  <c r="E419" i="7" s="1"/>
  <c r="I411" i="7"/>
  <c r="E411" i="7" s="1"/>
  <c r="I381" i="7"/>
  <c r="F381" i="7"/>
  <c r="I400" i="7"/>
  <c r="E400" i="7" s="1"/>
  <c r="I380" i="7"/>
  <c r="F133" i="7"/>
  <c r="I133" i="7"/>
  <c r="E133" i="7" s="1"/>
  <c r="F315" i="7"/>
  <c r="H315" i="7"/>
  <c r="I315" i="7"/>
  <c r="F325" i="7"/>
  <c r="F323" i="7" s="1"/>
  <c r="H325" i="7"/>
  <c r="I325" i="7"/>
  <c r="I323" i="7" s="1"/>
  <c r="I328" i="7"/>
  <c r="H328" i="7"/>
  <c r="E325" i="7" l="1"/>
  <c r="E380" i="7"/>
  <c r="E381" i="7"/>
  <c r="E315" i="7"/>
  <c r="E328" i="7"/>
  <c r="H652" i="7"/>
  <c r="E652" i="7" s="1"/>
  <c r="E656" i="7"/>
  <c r="I251" i="7"/>
  <c r="H323" i="7"/>
  <c r="E323" i="7" s="1"/>
  <c r="F251" i="7"/>
  <c r="F19" i="7" s="1"/>
  <c r="F14" i="7" s="1"/>
  <c r="F879" i="7" s="1"/>
  <c r="H251" i="7"/>
  <c r="H406" i="7"/>
  <c r="H379" i="7"/>
  <c r="E379" i="7" s="1"/>
  <c r="M429" i="7"/>
  <c r="E429" i="7" s="1"/>
  <c r="I407" i="7"/>
  <c r="I406" i="7" s="1"/>
  <c r="I410" i="7"/>
  <c r="E410" i="7" s="1"/>
  <c r="I396" i="7"/>
  <c r="E396" i="7" s="1"/>
  <c r="H313" i="7"/>
  <c r="F313" i="7"/>
  <c r="I313" i="7"/>
  <c r="F318" i="7"/>
  <c r="H318" i="7"/>
  <c r="I318" i="7"/>
  <c r="H304" i="7"/>
  <c r="I304" i="7"/>
  <c r="H308" i="7"/>
  <c r="I308" i="7"/>
  <c r="H116" i="7"/>
  <c r="H114" i="7"/>
  <c r="H112" i="7"/>
  <c r="H110" i="7"/>
  <c r="E110" i="7" s="1"/>
  <c r="H108" i="7"/>
  <c r="E108" i="7" s="1"/>
  <c r="H106" i="7"/>
  <c r="H104" i="7"/>
  <c r="H102" i="7"/>
  <c r="I102" i="7" s="1"/>
  <c r="E102" i="7" s="1"/>
  <c r="H99" i="7"/>
  <c r="F99" i="7"/>
  <c r="F97" i="7" s="1"/>
  <c r="F77" i="7"/>
  <c r="E313" i="7" l="1"/>
  <c r="E318" i="7"/>
  <c r="E308" i="7"/>
  <c r="E407" i="7"/>
  <c r="E304" i="7"/>
  <c r="E406" i="7"/>
  <c r="E251" i="7"/>
  <c r="H19" i="7"/>
  <c r="H98" i="7"/>
  <c r="K98" i="7"/>
  <c r="I112" i="7"/>
  <c r="E112" i="7" s="1"/>
  <c r="H100" i="7"/>
  <c r="K100" i="7"/>
  <c r="I114" i="7"/>
  <c r="E114" i="7" s="1"/>
  <c r="I116" i="7"/>
  <c r="E116" i="7" s="1"/>
  <c r="H97" i="7"/>
  <c r="I19" i="7"/>
  <c r="I14" i="7" s="1"/>
  <c r="I303" i="7"/>
  <c r="H303" i="7"/>
  <c r="I99" i="7"/>
  <c r="E99" i="7" s="1"/>
  <c r="I106" i="7"/>
  <c r="E106" i="7" s="1"/>
  <c r="H113" i="7"/>
  <c r="I104" i="7"/>
  <c r="E104" i="7" s="1"/>
  <c r="O98" i="7" l="1"/>
  <c r="P98" i="7"/>
  <c r="O100" i="7"/>
  <c r="P100" i="7"/>
  <c r="E19" i="7"/>
  <c r="E303" i="7"/>
  <c r="H14" i="7"/>
  <c r="E14" i="7" s="1"/>
  <c r="I879" i="7"/>
  <c r="I113" i="7"/>
  <c r="E113" i="7" s="1"/>
  <c r="I100" i="7"/>
  <c r="L100" i="7"/>
  <c r="R100" i="7" s="1"/>
  <c r="I98" i="7"/>
  <c r="L98" i="7"/>
  <c r="R98" i="7" s="1"/>
  <c r="I97" i="7"/>
  <c r="E97" i="7" s="1"/>
  <c r="I145" i="7"/>
  <c r="H145" i="7"/>
  <c r="E145" i="7" l="1"/>
  <c r="M100" i="7"/>
  <c r="E100" i="7" s="1"/>
  <c r="H879" i="7"/>
  <c r="E879" i="7" s="1"/>
  <c r="M98" i="7"/>
  <c r="E98" i="7" s="1"/>
  <c r="H223" i="7"/>
  <c r="I223" i="7"/>
  <c r="I219" i="7" s="1"/>
  <c r="E223" i="7" l="1"/>
  <c r="I217" i="7"/>
  <c r="H219" i="7"/>
  <c r="E219" i="7" s="1"/>
  <c r="F440" i="7"/>
  <c r="H440" i="7"/>
  <c r="I440" i="7"/>
  <c r="I438" i="7" s="1"/>
  <c r="F432" i="7"/>
  <c r="H432" i="7"/>
  <c r="I432" i="7"/>
  <c r="E432" i="7" l="1"/>
  <c r="E440" i="7"/>
  <c r="H438" i="7"/>
  <c r="E438" i="7" s="1"/>
  <c r="H217" i="7"/>
  <c r="E217" i="7" s="1"/>
  <c r="I430" i="7"/>
  <c r="H428" i="7"/>
  <c r="H430" i="7"/>
  <c r="I428" i="7"/>
  <c r="F428" i="7"/>
  <c r="F426" i="7" s="1"/>
  <c r="F430" i="7"/>
  <c r="H445" i="7"/>
  <c r="H443" i="7"/>
  <c r="H441" i="7"/>
  <c r="H439" i="7"/>
  <c r="H437" i="7"/>
  <c r="H435" i="7"/>
  <c r="E430" i="7" l="1"/>
  <c r="E428" i="7"/>
  <c r="H426" i="7"/>
  <c r="I426" i="7"/>
  <c r="I437" i="7"/>
  <c r="L437" i="7"/>
  <c r="I443" i="7"/>
  <c r="L443" i="7"/>
  <c r="I445" i="7"/>
  <c r="L445" i="7"/>
  <c r="I435" i="7"/>
  <c r="L435" i="7"/>
  <c r="I439" i="7"/>
  <c r="L439" i="7"/>
  <c r="I441" i="7"/>
  <c r="L441" i="7"/>
  <c r="E426" i="7" l="1"/>
  <c r="M445" i="7"/>
  <c r="E445" i="7" s="1"/>
  <c r="M441" i="7"/>
  <c r="E441" i="7" s="1"/>
  <c r="M435" i="7"/>
  <c r="E435" i="7" s="1"/>
  <c r="M443" i="7"/>
  <c r="E443" i="7" s="1"/>
  <c r="M439" i="7"/>
  <c r="E439" i="7" s="1"/>
  <c r="M437" i="7"/>
  <c r="E437" i="7" s="1"/>
  <c r="F256" i="7"/>
  <c r="H256" i="7"/>
  <c r="I256" i="7"/>
  <c r="F280" i="7"/>
  <c r="F278" i="7" s="1"/>
  <c r="H280" i="7"/>
  <c r="I280" i="7"/>
  <c r="I278" i="7" s="1"/>
  <c r="F268" i="7"/>
  <c r="F266" i="7" s="1"/>
  <c r="H268" i="7"/>
  <c r="I268" i="7"/>
  <c r="I266" i="7" s="1"/>
  <c r="I221" i="7"/>
  <c r="F223" i="7"/>
  <c r="F181" i="7"/>
  <c r="I181" i="7"/>
  <c r="F171" i="7"/>
  <c r="F167" i="7" s="1"/>
  <c r="F165" i="7" s="1"/>
  <c r="F173" i="7"/>
  <c r="F155" i="7"/>
  <c r="H155" i="7"/>
  <c r="I155" i="7"/>
  <c r="F75" i="7"/>
  <c r="F67" i="7"/>
  <c r="H69" i="7"/>
  <c r="I69" i="7"/>
  <c r="F29" i="7"/>
  <c r="F25" i="7" s="1"/>
  <c r="H433" i="7"/>
  <c r="H431" i="7"/>
  <c r="E69" i="7" l="1"/>
  <c r="E155" i="7"/>
  <c r="E280" i="7"/>
  <c r="E268" i="7"/>
  <c r="E256" i="7"/>
  <c r="H278" i="7"/>
  <c r="E278" i="7" s="1"/>
  <c r="I67" i="7"/>
  <c r="H67" i="7"/>
  <c r="L433" i="7"/>
  <c r="L431" i="7"/>
  <c r="I254" i="7"/>
  <c r="F221" i="7"/>
  <c r="F219" i="7"/>
  <c r="F217" i="7" s="1"/>
  <c r="H254" i="7"/>
  <c r="F254" i="7"/>
  <c r="F252" i="7"/>
  <c r="F249" i="7" s="1"/>
  <c r="F22" i="7"/>
  <c r="H153" i="7"/>
  <c r="H131" i="7"/>
  <c r="F153" i="7"/>
  <c r="F131" i="7"/>
  <c r="F129" i="7" s="1"/>
  <c r="H27" i="7"/>
  <c r="I153" i="7"/>
  <c r="I131" i="7"/>
  <c r="I129" i="7" s="1"/>
  <c r="F27" i="7"/>
  <c r="F169" i="7"/>
  <c r="H221" i="7"/>
  <c r="E221" i="7" s="1"/>
  <c r="H266" i="7"/>
  <c r="E266" i="7" s="1"/>
  <c r="H181" i="7"/>
  <c r="E181" i="7" s="1"/>
  <c r="I27" i="7"/>
  <c r="I431" i="7"/>
  <c r="I433" i="7"/>
  <c r="E131" i="7" l="1"/>
  <c r="E27" i="7"/>
  <c r="E153" i="7"/>
  <c r="E254" i="7"/>
  <c r="E67" i="7"/>
  <c r="M431" i="7"/>
  <c r="E431" i="7" s="1"/>
  <c r="M433" i="7"/>
  <c r="E433" i="7" s="1"/>
  <c r="H129" i="7"/>
  <c r="E129" i="7" s="1"/>
  <c r="F177" i="7"/>
  <c r="F20" i="7"/>
  <c r="F15" i="7" s="1"/>
  <c r="I177" i="7"/>
  <c r="H177" i="7"/>
  <c r="E177" i="7" l="1"/>
  <c r="F880" i="7"/>
  <c r="H294" i="7"/>
  <c r="I294" i="7"/>
  <c r="H292" i="7"/>
  <c r="I292" i="7"/>
  <c r="I252" i="7" s="1"/>
  <c r="I249" i="7" s="1"/>
  <c r="H297" i="7"/>
  <c r="H295" i="7"/>
  <c r="H291" i="7"/>
  <c r="E294" i="7" l="1"/>
  <c r="E292" i="7"/>
  <c r="H252" i="7"/>
  <c r="E252" i="7" s="1"/>
  <c r="L291" i="7"/>
  <c r="R291" i="7" s="1"/>
  <c r="I295" i="7"/>
  <c r="E295" i="7" s="1"/>
  <c r="I297" i="7"/>
  <c r="E297" i="7" s="1"/>
  <c r="H293" i="7"/>
  <c r="K293" i="7"/>
  <c r="I290" i="7"/>
  <c r="H290" i="7"/>
  <c r="I291" i="7"/>
  <c r="H204" i="7"/>
  <c r="H202" i="7"/>
  <c r="H74" i="7"/>
  <c r="H72" i="7"/>
  <c r="H60" i="7"/>
  <c r="H289" i="7"/>
  <c r="H287" i="7"/>
  <c r="H277" i="7"/>
  <c r="H275" i="7"/>
  <c r="H265" i="7"/>
  <c r="H263" i="7"/>
  <c r="H261" i="7"/>
  <c r="H259" i="7"/>
  <c r="H236" i="7"/>
  <c r="H234" i="7"/>
  <c r="H228" i="7"/>
  <c r="H226" i="7"/>
  <c r="H196" i="7"/>
  <c r="H194" i="7"/>
  <c r="H188" i="7"/>
  <c r="H186" i="7"/>
  <c r="H192" i="7"/>
  <c r="H190" i="7"/>
  <c r="H148" i="7"/>
  <c r="H146" i="7"/>
  <c r="H164" i="7"/>
  <c r="H162" i="7"/>
  <c r="H160" i="7"/>
  <c r="H158" i="7"/>
  <c r="H144" i="7"/>
  <c r="H142" i="7"/>
  <c r="O293" i="7" l="1"/>
  <c r="P293" i="7"/>
  <c r="E290" i="7"/>
  <c r="H249" i="7"/>
  <c r="E249" i="7" s="1"/>
  <c r="M291" i="7"/>
  <c r="E291" i="7" s="1"/>
  <c r="I188" i="7"/>
  <c r="M188" i="7" s="1"/>
  <c r="L188" i="7"/>
  <c r="R188" i="7" s="1"/>
  <c r="I158" i="7"/>
  <c r="E158" i="7" s="1"/>
  <c r="I228" i="7"/>
  <c r="M228" i="7" s="1"/>
  <c r="L228" i="7"/>
  <c r="R228" i="7" s="1"/>
  <c r="I265" i="7"/>
  <c r="I160" i="7"/>
  <c r="E160" i="7" s="1"/>
  <c r="L192" i="7"/>
  <c r="R192" i="7" s="1"/>
  <c r="L194" i="7"/>
  <c r="R194" i="7" s="1"/>
  <c r="I259" i="7"/>
  <c r="M259" i="7" s="1"/>
  <c r="L259" i="7"/>
  <c r="R259" i="7" s="1"/>
  <c r="I275" i="7"/>
  <c r="M275" i="7" s="1"/>
  <c r="L275" i="7"/>
  <c r="R275" i="7" s="1"/>
  <c r="I202" i="7"/>
  <c r="M202" i="7" s="1"/>
  <c r="L202" i="7"/>
  <c r="R202" i="7" s="1"/>
  <c r="I164" i="7"/>
  <c r="E164" i="7" s="1"/>
  <c r="I226" i="7"/>
  <c r="M226" i="7" s="1"/>
  <c r="L226" i="7"/>
  <c r="R226" i="7" s="1"/>
  <c r="I236" i="7"/>
  <c r="M236" i="7" s="1"/>
  <c r="L236" i="7"/>
  <c r="L263" i="7"/>
  <c r="R263" i="7" s="1"/>
  <c r="L287" i="7"/>
  <c r="R287" i="7" s="1"/>
  <c r="L190" i="7"/>
  <c r="R190" i="7" s="1"/>
  <c r="I74" i="7"/>
  <c r="E74" i="7" s="1"/>
  <c r="I162" i="7"/>
  <c r="E162" i="7" s="1"/>
  <c r="L186" i="7"/>
  <c r="R186" i="7" s="1"/>
  <c r="I196" i="7"/>
  <c r="M196" i="7" s="1"/>
  <c r="L196" i="7"/>
  <c r="R196" i="7" s="1"/>
  <c r="L234" i="7"/>
  <c r="I261" i="7"/>
  <c r="M261" i="7" s="1"/>
  <c r="L261" i="7"/>
  <c r="R261" i="7" s="1"/>
  <c r="I277" i="7"/>
  <c r="M277" i="7" s="1"/>
  <c r="L277" i="7"/>
  <c r="R277" i="7" s="1"/>
  <c r="I204" i="7"/>
  <c r="M204" i="7" s="1"/>
  <c r="L204" i="7"/>
  <c r="R204" i="7" s="1"/>
  <c r="I142" i="7"/>
  <c r="E142" i="7" s="1"/>
  <c r="I148" i="7"/>
  <c r="E148" i="7" s="1"/>
  <c r="I144" i="7"/>
  <c r="E144" i="7" s="1"/>
  <c r="I289" i="7"/>
  <c r="L289" i="7"/>
  <c r="R289" i="7" s="1"/>
  <c r="I146" i="7"/>
  <c r="E146" i="7" s="1"/>
  <c r="I293" i="7"/>
  <c r="L293" i="7"/>
  <c r="R293" i="7" s="1"/>
  <c r="I192" i="7"/>
  <c r="M192" i="7" s="1"/>
  <c r="H189" i="7"/>
  <c r="E189" i="7" s="1"/>
  <c r="I72" i="7"/>
  <c r="E72" i="7" s="1"/>
  <c r="I60" i="7"/>
  <c r="E60" i="7" s="1"/>
  <c r="I287" i="7"/>
  <c r="M287" i="7" s="1"/>
  <c r="I263" i="7"/>
  <c r="M263" i="7" s="1"/>
  <c r="I234" i="7"/>
  <c r="M234" i="7" s="1"/>
  <c r="I194" i="7"/>
  <c r="M194" i="7" s="1"/>
  <c r="I186" i="7"/>
  <c r="M186" i="7" s="1"/>
  <c r="I190" i="7"/>
  <c r="M190" i="7" s="1"/>
  <c r="H82" i="7"/>
  <c r="H80" i="7"/>
  <c r="H58" i="7"/>
  <c r="H56" i="7"/>
  <c r="E56" i="7" s="1"/>
  <c r="E263" i="7" l="1"/>
  <c r="E194" i="7"/>
  <c r="E236" i="7"/>
  <c r="E188" i="7"/>
  <c r="E275" i="7"/>
  <c r="E196" i="7"/>
  <c r="E287" i="7"/>
  <c r="E190" i="7"/>
  <c r="E277" i="7"/>
  <c r="E259" i="7"/>
  <c r="E202" i="7"/>
  <c r="E192" i="7"/>
  <c r="E261" i="7"/>
  <c r="E204" i="7"/>
  <c r="E186" i="7"/>
  <c r="E234" i="7"/>
  <c r="E226" i="7"/>
  <c r="E228" i="7"/>
  <c r="J265" i="7"/>
  <c r="K265" i="7" s="1"/>
  <c r="L265" i="7" s="1"/>
  <c r="M265" i="7" s="1"/>
  <c r="N265" i="7" s="1"/>
  <c r="Q265" i="7" s="1"/>
  <c r="M289" i="7"/>
  <c r="E289" i="7" s="1"/>
  <c r="I82" i="7"/>
  <c r="E82" i="7" s="1"/>
  <c r="I58" i="7"/>
  <c r="E58" i="7" s="1"/>
  <c r="I80" i="7"/>
  <c r="E80" i="7" s="1"/>
  <c r="M293" i="7"/>
  <c r="E293" i="7" s="1"/>
  <c r="H171" i="7"/>
  <c r="H173" i="7"/>
  <c r="O265" i="7" l="1"/>
  <c r="R265" i="7" s="1"/>
  <c r="P265" i="7"/>
  <c r="H77" i="7"/>
  <c r="Y23" i="7"/>
  <c r="I171" i="7"/>
  <c r="E171" i="7" s="1"/>
  <c r="I173" i="7"/>
  <c r="E173" i="7" s="1"/>
  <c r="H169" i="7"/>
  <c r="H167" i="7"/>
  <c r="H36" i="7"/>
  <c r="E36" i="7" s="1"/>
  <c r="H48" i="7"/>
  <c r="H50" i="7"/>
  <c r="H52" i="7"/>
  <c r="H54" i="7"/>
  <c r="E265" i="7" l="1"/>
  <c r="H25" i="7"/>
  <c r="H165" i="7"/>
  <c r="I52" i="7"/>
  <c r="E52" i="7" s="1"/>
  <c r="I50" i="7"/>
  <c r="E50" i="7" s="1"/>
  <c r="I48" i="7"/>
  <c r="E48" i="7" s="1"/>
  <c r="I54" i="7"/>
  <c r="E54" i="7" s="1"/>
  <c r="I77" i="7"/>
  <c r="E77" i="7" s="1"/>
  <c r="Z23" i="7"/>
  <c r="H75" i="7"/>
  <c r="I167" i="7"/>
  <c r="I165" i="7" s="1"/>
  <c r="I169" i="7"/>
  <c r="E169" i="7" s="1"/>
  <c r="K24" i="7"/>
  <c r="O24" i="7" l="1"/>
  <c r="P24" i="7"/>
  <c r="E167" i="7"/>
  <c r="E165" i="7"/>
  <c r="H22" i="7"/>
  <c r="H20" i="7"/>
  <c r="I25" i="7"/>
  <c r="I22" i="7" s="1"/>
  <c r="AA23" i="7"/>
  <c r="I75" i="7"/>
  <c r="E75" i="7" s="1"/>
  <c r="H24" i="7"/>
  <c r="E22" i="7" l="1"/>
  <c r="E25" i="7"/>
  <c r="H15" i="7"/>
  <c r="I20" i="7"/>
  <c r="E20" i="7" s="1"/>
  <c r="L24" i="7"/>
  <c r="R24" i="7" s="1"/>
  <c r="I24" i="7"/>
  <c r="H12" i="7" l="1"/>
  <c r="H880" i="7"/>
  <c r="M24" i="7"/>
  <c r="E24" i="7" s="1"/>
  <c r="I15" i="7"/>
  <c r="E15" i="7" s="1"/>
  <c r="I12" i="7" l="1"/>
  <c r="I880" i="7"/>
  <c r="E880" i="7" s="1"/>
  <c r="F35" i="7"/>
  <c r="F21" i="7"/>
  <c r="F881" i="7" l="1"/>
  <c r="J21" i="7"/>
  <c r="J17" i="7" s="1"/>
  <c r="F17" i="7"/>
  <c r="N21" i="7" l="1"/>
  <c r="N17" i="7" s="1"/>
  <c r="H38" i="7"/>
  <c r="E38" i="7" s="1"/>
  <c r="K26" i="7" l="1"/>
  <c r="P26" i="7" s="1"/>
  <c r="P881" i="7" s="1"/>
  <c r="P16" i="7" s="1"/>
  <c r="P877" i="7" s="1"/>
  <c r="H26" i="7"/>
  <c r="K21" i="7"/>
  <c r="P21" i="7" s="1"/>
  <c r="P17" i="7" s="1"/>
  <c r="K17" i="7" l="1"/>
  <c r="O21" i="7"/>
  <c r="O17" i="7" s="1"/>
  <c r="K881" i="7"/>
  <c r="K16" i="7" s="1"/>
  <c r="K12" i="7" s="1"/>
  <c r="O26" i="7"/>
  <c r="O881" i="7" s="1"/>
  <c r="O16" i="7" s="1"/>
  <c r="L26" i="7"/>
  <c r="R26" i="7" s="1"/>
  <c r="R881" i="7" s="1"/>
  <c r="X18" i="7"/>
  <c r="I26" i="7"/>
  <c r="H21" i="7"/>
  <c r="H17" i="7" s="1"/>
  <c r="O12" i="7" l="1"/>
  <c r="O877" i="7" s="1"/>
  <c r="L881" i="7"/>
  <c r="K877" i="7"/>
  <c r="L21" i="7"/>
  <c r="R21" i="7" s="1"/>
  <c r="R17" i="7" s="1"/>
  <c r="M26" i="7"/>
  <c r="E26" i="7" s="1"/>
  <c r="I21" i="7"/>
  <c r="Y18" i="7" l="1"/>
  <c r="L17" i="7"/>
  <c r="L16" i="7"/>
  <c r="L12" i="7" s="1"/>
  <c r="M21" i="7"/>
  <c r="M17" i="7" s="1"/>
  <c r="M881" i="7"/>
  <c r="I17" i="7"/>
  <c r="L877" i="7" l="1"/>
  <c r="E17" i="7"/>
  <c r="E21" i="7"/>
  <c r="M16" i="7"/>
  <c r="E881" i="7"/>
  <c r="Z18" i="7"/>
  <c r="W18" i="7"/>
  <c r="AA18" i="7"/>
  <c r="I877" i="7"/>
  <c r="F16" i="7"/>
  <c r="H877" i="7"/>
  <c r="M12" i="7" l="1"/>
  <c r="F12" i="7"/>
  <c r="F877" i="7" s="1"/>
  <c r="M877" i="7" l="1"/>
  <c r="F265" i="7"/>
  <c r="R16" i="7" l="1"/>
  <c r="R12" i="7" s="1"/>
  <c r="E12" i="7" s="1"/>
  <c r="E16" i="7" l="1"/>
  <c r="R877" i="7" l="1"/>
  <c r="E877" i="7" s="1"/>
</calcChain>
</file>

<file path=xl/sharedStrings.xml><?xml version="1.0" encoding="utf-8"?>
<sst xmlns="http://schemas.openxmlformats.org/spreadsheetml/2006/main" count="1112" uniqueCount="341">
  <si>
    <t>№ п/п</t>
  </si>
  <si>
    <t>краевой бюджет</t>
  </si>
  <si>
    <t>местный бюджет</t>
  </si>
  <si>
    <t>Главные распорядители (распорядители ) средств программы</t>
  </si>
  <si>
    <t>в том числе по годам:</t>
  </si>
  <si>
    <t>всего</t>
  </si>
  <si>
    <t>Потребность в средствах (тыс.руб.)</t>
  </si>
  <si>
    <t xml:space="preserve">Обоснование, наличие проектной документации, заключение 
государственной 
экспертизы
</t>
  </si>
  <si>
    <t>привлеченные средства</t>
  </si>
  <si>
    <t>Повышение уровня и качества жизни   пожилых граждан, инвалидов, семей с детьми и других социально незащищенных категорий граждан, проживающих на территории Вилючинского городского округа</t>
  </si>
  <si>
    <t>Отдел по работе с отдельными категориями граждан администрации Вилючинского городского округа</t>
  </si>
  <si>
    <t>Наименование мероприятий</t>
  </si>
  <si>
    <t>2</t>
  </si>
  <si>
    <t>2.1</t>
  </si>
  <si>
    <t>Выплата средств на дополнительное (диетическое) питание инвалидам с диагнозом “сахарный диабет”</t>
  </si>
  <si>
    <t>Выплата средств на оплату жилого помещения и коммунальных услуг участникам Великой Отечественной войны</t>
  </si>
  <si>
    <t>Срочная материальная помощь гражданам, оказавшимся в трудной жизненной ситуации</t>
  </si>
  <si>
    <t>Обеспечение питанием обучающихся на период получения ими общего образования в муниципальных образовательных учреждениях</t>
  </si>
  <si>
    <t>Отдел образования администрации Вилючинского городского округа</t>
  </si>
  <si>
    <t>1.2.1</t>
  </si>
  <si>
    <t>ИТОГО</t>
  </si>
  <si>
    <t>Выплата единовременной материальной помощи  на погребение в размере 30000 (тридцать тысяч) рублей  в случае смерти гражданина, удостоенного звания "Почетный гражданин города Вилючинска", членам семьи или лицам, взявшим на себя обязанность по организации погребения</t>
  </si>
  <si>
    <t>Выплата средств на дополнительное (диетическое) питание гражданам с диагнозом “туберкулез”</t>
  </si>
  <si>
    <t>Размещение информационных материалов о социально ориентированных некоммерческих организациях, их активных членах в средствах массовой информации</t>
  </si>
  <si>
    <t>федеральный бюджет</t>
  </si>
  <si>
    <t>Частичная компенсация стоимости жилищно-коммунальных услуг в Вилючинском городском округе, гражданам, удостоенным звания "Почетный гражданин города Вилючинска"</t>
  </si>
  <si>
    <t>Частичная компенсация абонентской платы за телефон гражданам, удостоенным звания "Почетный гражданин города Вилючинска"</t>
  </si>
  <si>
    <t>Единовременная выплата на приобретение школьной формы для будущих первоклассников, идущих впервые в школу</t>
  </si>
  <si>
    <t>Приобретение новогодних подарков для детей находящихся в трудной жизненной ситуации</t>
  </si>
  <si>
    <t>Приобретение продуктовых наборов для нуждающихся граждан, находящихся в трудной жизненной ситуации</t>
  </si>
  <si>
    <t>Приобретение школьных наборов для учащихся начальной школы находящихся в трудной жизненной ситуации</t>
  </si>
  <si>
    <t>4.1.</t>
  </si>
  <si>
    <t>Возмещение расходов по предоставлению бесплатного проезда граждан, удостоенных звания "Почетный гражданин города Вилючинска" на муниципальном (внутригородском) автомобильном транспорте</t>
  </si>
  <si>
    <t>Направление расходов Оказание материальной помощи отдельным категориям граждан</t>
  </si>
  <si>
    <t>Основное мероприятие "Оказание мер социальной поддержки ветеранам Великой Отечественной войны, боевых действий и инвалидам"</t>
  </si>
  <si>
    <t xml:space="preserve"> Выплата пенсий и доплат к пенсиям</t>
  </si>
  <si>
    <t>Основное мероприятие "Оказание поддержки в связи с погребением умерших"</t>
  </si>
  <si>
    <t>Направление расходов Выплата социального пособия на погребение</t>
  </si>
  <si>
    <t>Направление расходов Единовременные выплаты семьям, имеющим детей</t>
  </si>
  <si>
    <t>Направление расходов Оказание мер социальной поддержки отдельным категориям граждан</t>
  </si>
  <si>
    <t>Направление расходов "Оказание поддержки на проведение мероприятий по отдыху и оздоровлению детей"</t>
  </si>
  <si>
    <t>Направление расходов "Оказание поддержки на подготовку к учебному году будущих первоклассников"</t>
  </si>
  <si>
    <t>Направление расходов Обеспечение питанием обучающихся на период получения ими общего образования в муниципальных образовательных учреждениях</t>
  </si>
  <si>
    <t>Основное мероприятие "Оказание государственной поддержки общественным и иным некоммерческим организациям"</t>
  </si>
  <si>
    <t>Направление расходов Размещение информационных материалов о социально ориентированных некоммерческих организациях в средствах массовой информации</t>
  </si>
  <si>
    <t>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</si>
  <si>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Направление расходов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</si>
  <si>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Направление расходов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</si>
  <si>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Оплата стоимости проезда с учетом переселяющихся членов семьи от прежнего места жительства до нового места жительства гражданам, утратиших служебную связь с организацией (объктом),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</si>
  <si>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Оплата провоза багажа весом до 5 тонн на семью, утратиших служебную связь с организацией (объктом),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</si>
  <si>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1.1</t>
  </si>
  <si>
    <t>1.1.1</t>
  </si>
  <si>
    <t>1.1.2</t>
  </si>
  <si>
    <t>1.2.</t>
  </si>
  <si>
    <t>1.1.3</t>
  </si>
  <si>
    <t>1.1.4</t>
  </si>
  <si>
    <t>1.1.5</t>
  </si>
  <si>
    <t>1.2</t>
  </si>
  <si>
    <t>1.3</t>
  </si>
  <si>
    <t>1.3.1.</t>
  </si>
  <si>
    <t>2.1.1</t>
  </si>
  <si>
    <t>2.1.2</t>
  </si>
  <si>
    <t>2.2</t>
  </si>
  <si>
    <t>2.2.1</t>
  </si>
  <si>
    <t>3</t>
  </si>
  <si>
    <t>3.1</t>
  </si>
  <si>
    <t>3.1.1</t>
  </si>
  <si>
    <t>4</t>
  </si>
  <si>
    <t>4.1.1</t>
  </si>
  <si>
    <t>4.1.2</t>
  </si>
  <si>
    <t>4.1.3</t>
  </si>
  <si>
    <t>5</t>
  </si>
  <si>
    <t>5.1</t>
  </si>
  <si>
    <t>5.1.1</t>
  </si>
  <si>
    <t>6</t>
  </si>
  <si>
    <t>6.1</t>
  </si>
  <si>
    <t>6.1.1</t>
  </si>
  <si>
    <t>6.1.2</t>
  </si>
  <si>
    <t>6.2.</t>
  </si>
  <si>
    <t>6.2.1</t>
  </si>
  <si>
    <t>6.3</t>
  </si>
  <si>
    <t>6.4</t>
  </si>
  <si>
    <t>6.4.1</t>
  </si>
  <si>
    <t>7</t>
  </si>
  <si>
    <t>7.1.1</t>
  </si>
  <si>
    <t>8</t>
  </si>
  <si>
    <t>2.2.2</t>
  </si>
  <si>
    <t>Источники средств</t>
  </si>
  <si>
    <t>Ожидаемые результаты, целевые показатели</t>
  </si>
  <si>
    <t>Целевая статья расходов местного бюджета</t>
  </si>
  <si>
    <t>1.4</t>
  </si>
  <si>
    <t>1.4.1</t>
  </si>
  <si>
    <t>5.1.2</t>
  </si>
  <si>
    <t>Повышение уровня и качества жизни пожилых граждан, инвалидов, семей с детьми и других социально незащищенных категорий граждан, проживающих на территории Вилючинского городского округа</t>
  </si>
  <si>
    <t>Расчет</t>
  </si>
  <si>
    <t>Направление расходов Осуществление денежных выплат ветеранам Великой Отечественной войны</t>
  </si>
  <si>
    <t>Направление расходов Осуществление денежных выплат инвалидам</t>
  </si>
  <si>
    <t>Направление расходов Доплаты к пенсиям лицам, замещающим муниципальные должности и пенсии за выслугу лет муниципальным служащим</t>
  </si>
  <si>
    <t>4.1.5</t>
  </si>
  <si>
    <t>Основное мероприятие "Оказание мер социальной поддержки семьям, имеющим детей"</t>
  </si>
  <si>
    <t>7.1.</t>
  </si>
  <si>
    <t>Единовремення  выплата гражданам, усыновившим (удочерившим) ребенка (детей)</t>
  </si>
  <si>
    <t>Подпрограмма  1 "Обеспечение мер социальной поддержки отдельных категорий граждан"</t>
  </si>
  <si>
    <t xml:space="preserve">Подпрограмма 2 "Повышение эффективности муниципальной поддержки социально ориентированных некоммерческих организаций" </t>
  </si>
  <si>
    <t>1.4.2</t>
  </si>
  <si>
    <t>1.4.3</t>
  </si>
  <si>
    <t>1.4.4</t>
  </si>
  <si>
    <t>Выплата вознаграждения опекунам совершеннолетних недееспособных граждан</t>
  </si>
  <si>
    <t>9</t>
  </si>
  <si>
    <t>9.1.1</t>
  </si>
  <si>
    <t>Дополнительные меры социальной поддержке граждан в виде скидки с общего размера оплаты за коммунальные услуги</t>
  </si>
  <si>
    <t xml:space="preserve">Направление расходов Частичная компенсация расходов, единовременные выплаты, возмещение расходов гражданам, удостоенным звания "Почетный гражданин города Вилючинска" </t>
  </si>
  <si>
    <t>5.2</t>
  </si>
  <si>
    <t>5.2.1</t>
  </si>
  <si>
    <t>6.5</t>
  </si>
  <si>
    <t>6.5.1</t>
  </si>
  <si>
    <t>6.6.1</t>
  </si>
  <si>
    <t>6.7.1</t>
  </si>
  <si>
    <t>8.1</t>
  </si>
  <si>
    <t>8.1.1</t>
  </si>
  <si>
    <t>9.1</t>
  </si>
  <si>
    <t>10</t>
  </si>
  <si>
    <t>10.1</t>
  </si>
  <si>
    <t>10.1.1</t>
  </si>
  <si>
    <t>10.2</t>
  </si>
  <si>
    <t>10.2.1</t>
  </si>
  <si>
    <t xml:space="preserve">Направление расходов Расходы по предоставлению мер социальной поддержки отдельным категориям граждан по проезду на муниципальном (внутригородском) автомобильном транспорте по социальным проездным </t>
  </si>
  <si>
    <t xml:space="preserve">Возмещение расходов по предоставлению проезда на  автомобильном транспорте общего пользования городского сообщения по социальным проездным </t>
  </si>
  <si>
    <t>9.2</t>
  </si>
  <si>
    <t>9.2.1</t>
  </si>
  <si>
    <t>Направление расходов  Дополнительные меры социльной поддержки</t>
  </si>
  <si>
    <t>Направление расходов Выплата единовременного пособия при всех формах устройства детей, лишенных родительского попечения, в семью</t>
  </si>
  <si>
    <t xml:space="preserve">Выплата компенсации части платы, взимаемой с родителей (законных представителей) за присмотр и уход за детьми в образовательных организациях, реализующих образовательную программу дошкольного образования </t>
  </si>
  <si>
    <t>0200000000</t>
  </si>
  <si>
    <t>0210000000</t>
  </si>
  <si>
    <t>0210100000</t>
  </si>
  <si>
    <t>0210120010</t>
  </si>
  <si>
    <t>0210120020</t>
  </si>
  <si>
    <t>0210120030</t>
  </si>
  <si>
    <t>0210120040</t>
  </si>
  <si>
    <t>0210200000</t>
  </si>
  <si>
    <t>0210220050</t>
  </si>
  <si>
    <t>0210220060</t>
  </si>
  <si>
    <t>0210300000</t>
  </si>
  <si>
    <t>0210320070</t>
  </si>
  <si>
    <t>0210400000</t>
  </si>
  <si>
    <t>0210420080</t>
  </si>
  <si>
    <t>0210500000</t>
  </si>
  <si>
    <t>0210520100</t>
  </si>
  <si>
    <t>Направление расходов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</si>
  <si>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0210600000</t>
  </si>
  <si>
    <t>0210620110</t>
  </si>
  <si>
    <t>0210620120</t>
  </si>
  <si>
    <t>0210620130</t>
  </si>
  <si>
    <t>0210620140</t>
  </si>
  <si>
    <t>0210652600</t>
  </si>
  <si>
    <t>0210640200</t>
  </si>
  <si>
    <t>0210640160</t>
  </si>
  <si>
    <t>0210640180</t>
  </si>
  <si>
    <t>0210640210</t>
  </si>
  <si>
    <t>0210700000</t>
  </si>
  <si>
    <t>0210740150</t>
  </si>
  <si>
    <t>0210800000</t>
  </si>
  <si>
    <t>0210840130</t>
  </si>
  <si>
    <t>0210900000</t>
  </si>
  <si>
    <t>0210940240</t>
  </si>
  <si>
    <t>0210920150</t>
  </si>
  <si>
    <t>0211000000</t>
  </si>
  <si>
    <t>0211020160</t>
  </si>
  <si>
    <t>0211020170</t>
  </si>
  <si>
    <t>0220100000</t>
  </si>
  <si>
    <t>0220000000</t>
  </si>
  <si>
    <t>0210520090</t>
  </si>
  <si>
    <t>Возмещения недополученных доходов, в связи с оказанием услуг по погребению</t>
  </si>
  <si>
    <t>Основное мероприятие "Оказание мер социальной поддержки гражданам, удостоенным звания "Почетный гражданин города Вилючинска"</t>
  </si>
  <si>
    <t>Предоставление социально ориентированным некоммерческим организациям на конкурсной основе субсидий на реализацию проектов социальной направленности</t>
  </si>
  <si>
    <t>Оказание материальной помощи на обучение гражданам, имеющим доход до 22000 рублей  в размере 10000 рублей</t>
  </si>
  <si>
    <t>Единовременная выплата родителям или законным представителям при рождении ребенка – в размере 2000 рублей</t>
  </si>
  <si>
    <t>Предоставление имущественной поддержки   социально ориентированным некоммерческим организациям</t>
  </si>
  <si>
    <t>Проведение мероприятий по развитию инфраструктуры некоммерческого сектора</t>
  </si>
  <si>
    <t xml:space="preserve">Мониторинг деятельности социально ориентированных некоммерческих организаций, добровольческих объединений </t>
  </si>
  <si>
    <t>в рамках текущей деятельности</t>
  </si>
  <si>
    <t>Администрация Вилючинского городского округа</t>
  </si>
  <si>
    <t>Отдел по управлению городским хозяйством администрации Вилючинского городского округа</t>
  </si>
  <si>
    <t>Дополнительная выплата  единовременного социального пособия на погребение граждан</t>
  </si>
  <si>
    <t>Направление расходов Переселение граждан из закрытых административно-территориальных образований</t>
  </si>
  <si>
    <t>Переселение граждан из закрытых административно-территориальных образований</t>
  </si>
  <si>
    <t>0211020200</t>
  </si>
  <si>
    <t xml:space="preserve">Возмещение затрат ветеранам Великой Отечественной войны за: приобретение товаров мебельной группы  (в т.ч. корпусная, мягкая мебель) фиксированной суммой 10000 рублей на одного заявителя </t>
  </si>
  <si>
    <t>10.3</t>
  </si>
  <si>
    <t>10.3.1</t>
  </si>
  <si>
    <t>Выплата ветеранам ВОВ на приобретение товаров первой необходимости в размере 10000 рублей, а в юбилейные даты (даты, оканчивающиеся на "5" и "0") - в размере 15000 рублей</t>
  </si>
  <si>
    <t>Выплата семьям, имеющим в составе ребенка, с онкологическим заболеванием и/или ВИЧ-инфекцией в размере 15000 рублей</t>
  </si>
  <si>
    <t>Подпрограмма  3 "Доступная среда в Вилючинском городском округе"</t>
  </si>
  <si>
    <t xml:space="preserve">1) увеличение доли парка подвижного состава автомобильного и городского наземного транспорта общего пользования, оборудованного для перевозки МГН, в парке этого подвижного состава (автобусного) в Вилючинском городском округе;
2) увеличение доли приоритетных объектов транспортной инфраструктуры, доступных для инвалидов и других МГН, в общем количестве приоритетных объектов транспортной инфраструктуры в Вилючинском городском округе;
</t>
  </si>
  <si>
    <t>Расчет цен от МУП "Автодор" с учетом доставки до порта Петропавловск-Камчатский</t>
  </si>
  <si>
    <t>0230000000</t>
  </si>
  <si>
    <t>0230100000</t>
  </si>
  <si>
    <t>1.1.6</t>
  </si>
  <si>
    <t>1.1.7</t>
  </si>
  <si>
    <t>Оказание материальной помощи гражданам, пострадавшим от пожаров и других стихийных бедствий в размере 10000 рублей на каждого пострадавшего члена семьи</t>
  </si>
  <si>
    <t>Оказание материальной помощи малообеспеченным студентам, обучающимся на очной форме обучения за счет средств бюджета на приобретение учебных принадлежностей в размере 1000 рублей</t>
  </si>
  <si>
    <t>Направление расходов Решение вопросов местного назначения городского округа в рамках государственной программы  Камчатского края "Социальная поддержка граждан в Камчатском крае" (софинансирование за счет средств местного бюджета)</t>
  </si>
  <si>
    <t>Приобретение средств транспорта общего пользования, приспособленных для перевозки инвалидов</t>
  </si>
  <si>
    <t>02201S0064, 02201S006Б</t>
  </si>
  <si>
    <t>0220140064,    022014006Б</t>
  </si>
  <si>
    <t>Направление расходов Приобретение товаров, работ и услуг в пользу граждан</t>
  </si>
  <si>
    <t>Отдел по управлению муниципальным имуществом администрации Вилючинского городского округа</t>
  </si>
  <si>
    <t>1.1.8</t>
  </si>
  <si>
    <t>Возмещение нанимателям муниципальных жилых помещений, являющимся инвалидами расходов, понесенных ими при производстве работ в период до 10.01.2016 по ремонту муниципального жилого помещения, к которым относятся установка и замена входных дверей, установка и замена межкомнатных дверей, установка и замена оконных блоков и балконных дверей, ремонт полов, установка и замена радиаторов отопления</t>
  </si>
  <si>
    <t>Оплата проезда за пределы Камчатского края(либо на территорию Камчатского края в г.Вилючинск) к месту постоянного проживания одиноких малообеспеченных граждан; граждан, оказавшихся без работы, без определенного места жительства, без средств к существованию, не имеющих социальных гарантий и льгот; детям-сиротам и детям, оставшимся без попечения родителей</t>
  </si>
  <si>
    <t xml:space="preserve">Возмещение расходов по предоставлению проезда на внутригородском транспорте по социальным проездным </t>
  </si>
  <si>
    <t xml:space="preserve">Возмещение расходов (организации - производителю услуг) по оказанию платных услуг по социальному обслуживанию на дому вдов участников Великой Отечественной войны, участников боевых действий на о. Даманский. </t>
  </si>
  <si>
    <t>Частичная компенсация гражданам, удостоенным звания "Почетный гражданин города Вилючинска" по оплате санаторно-курортного лечения, один раз в два года</t>
  </si>
  <si>
    <t>Возмещение расходов по  оплате путевок в детское оздоровительное учреждение с дневным пребыванием</t>
  </si>
  <si>
    <t>Оказание материальной помощи на лечение (в том числе на приобретение лекарственных препаратов по назначению врача, на оплату медицинских услуг (диагностическое обследование, оперативное вмешательство, протезирование), приобретение технических средств реабилитации, не включенных в индивидуальную программу реабилитации инвалида) гражданам имеющим доход до 22000 рублей</t>
  </si>
  <si>
    <t xml:space="preserve">Выплата средств на оплату коммунальных услуг ( за исключением электроэнергии) инвалидам 1 группы </t>
  </si>
  <si>
    <t>Единовременная выплата при всех формах устройства детей, лишенных родительского попечения, в семью</t>
  </si>
  <si>
    <t xml:space="preserve">Выплата денежных средств по опеке и попечительству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t>
  </si>
  <si>
    <t>02301R0274</t>
  </si>
  <si>
    <t>02301L0274</t>
  </si>
  <si>
    <t>Направление расходов Содержание имущества казны Вилючинского городского округа</t>
  </si>
  <si>
    <t>0230110200</t>
  </si>
  <si>
    <t>Оказание материальной помощи малообеспеченным гражданам, гражданам, освободившимся из мест лишения свободы, а так же ветеранам Великой Отечественной войны, жертвам политических репрессий к памятным и юбилейным датам</t>
  </si>
  <si>
    <t>0240120240</t>
  </si>
  <si>
    <t>Направление расходов Реализация технологии раннего выявления семейного неблагополучия в семьях воспитанников дошкольных образовательных организаций</t>
  </si>
  <si>
    <t>0240120220</t>
  </si>
  <si>
    <t>Направление расходов Реализация технологии "социального лифта"</t>
  </si>
  <si>
    <t>0240120230</t>
  </si>
  <si>
    <t>Направление расходов Реализация программы "Дети так не делятся" для детей-инвалидов, детей с ОВЗ</t>
  </si>
  <si>
    <t>Направление расходов Реализация социально-психологической программы "Школа приемных родителей"</t>
  </si>
  <si>
    <t>0240120250</t>
  </si>
  <si>
    <t>1.5</t>
  </si>
  <si>
    <t>0240120260</t>
  </si>
  <si>
    <t>1.6</t>
  </si>
  <si>
    <t>1.7</t>
  </si>
  <si>
    <t>0240120270</t>
  </si>
  <si>
    <t>0240120280</t>
  </si>
  <si>
    <t>Приобретение реабилитационного (сенсорного) оборудования</t>
  </si>
  <si>
    <t>Транспортные расходы</t>
  </si>
  <si>
    <t>1.2.2</t>
  </si>
  <si>
    <t>1.2.3</t>
  </si>
  <si>
    <t>1.3.1</t>
  </si>
  <si>
    <t>Приобретение мультимедийного оборудования  для проведения семинаров, тренингов, круглых столов</t>
  </si>
  <si>
    <t>Приобретение расходных материалов</t>
  </si>
  <si>
    <t>Обучение специалистов</t>
  </si>
  <si>
    <t>Приобретение мультимедийного оборудования для занятий</t>
  </si>
  <si>
    <t>Обучение медиаторов</t>
  </si>
  <si>
    <t>Приобретеие методических и диагностических ресурсов</t>
  </si>
  <si>
    <t>1.5.1</t>
  </si>
  <si>
    <t>1.5.2</t>
  </si>
  <si>
    <t>1.6.1</t>
  </si>
  <si>
    <t>1.7.1</t>
  </si>
  <si>
    <t>Услуги по приобретению и изготовлению раздаточных материалов</t>
  </si>
  <si>
    <t xml:space="preserve">Услуги по изготовлению итогового информационно-методического издания </t>
  </si>
  <si>
    <t xml:space="preserve">1. Уменьшение количества семей, находящихся в социально опасном положении.
2. Уменьшение числа детей, состоящих на внутришкольном учете.
3. Снижение числа возвратов детей из замещающих семей.
4. Увеличение числа родителей, восстановивших свой родительский статус.
5. Увеличение охвата семей и детей, находящихся в социально опасном  мероприятиями социальной направленности.
6. Увеличение доли семей, отметивших улучшение детско-родительских отношений и отношений с окружением в результате реализации проекта.
7. Увеличение числа волонтерских объединений, добровольцев, принимающих участие в мероприятиях социальной направленности.
8. Увеличение количества мероприятий по распространению инновационных технологий и методик работы.
9. Увеличение числа публикаций, теле-, радиоэфиров по профилактике социального сиротства, семейного неблагополучия.
</t>
  </si>
  <si>
    <t xml:space="preserve">Расшифровка расходов, предусмотренных за счет средств гранта на выполнение мероприятий Проекта                                                                                                                                                                                                    (ЗА СЧЕТ СРЕДСТВ ГРАНТА)* </t>
  </si>
  <si>
    <t>Возмещение расходов гражданам, удостоенным звания «Почетный гражданин города Вилючинска» и их супругам по оплате проезда от постоянного места жительства до города Вилючинска Камчатского края к месту проведения торжественных мероприятий, посвященных юбилейным датам Дня города (даты, оканчивающиеся на «5» и «0») по приглашению органов местного самоуправления Вилючинского городского округа и обратно</t>
  </si>
  <si>
    <t>Дополнительная выплата участникам Великой Отечественной войны</t>
  </si>
  <si>
    <t>0240000000</t>
  </si>
  <si>
    <t>0240100000</t>
  </si>
  <si>
    <t>Подпрограмма  4 "Комплексная поддержка семей и детей, находящихся в трудной жизненной ситуации"</t>
  </si>
  <si>
    <t>Основное мероприятие  "Реализация инновационных технологий работы с семьями и детьми, попавшими в трудную жизненную ситуацию в Вилючинском городском округе"</t>
  </si>
  <si>
    <t>Возмещение расходов гражданам, удостоенным звания «Почетный гражданин города Вилючинска» и их супругам по оплате проезда от постоянного места жительства до города Вилючинска Камчатского края к месту проведения торжественных мероприятий, посвященных юбилейным датам Дня города (при этом юбилейными датами считать даты, оканчивающиеся на «5» и «0») по приглашению органов местного самоуправления Вилючинского городского округа и обратно</t>
  </si>
  <si>
    <t>Выплата денежного вознаграждения ко Дню города гражданам, удостоенным звания «Почетный гражданин города Вилючинска» в размере 5000 (пять тысяч) рублей, а в юбилейные даты Дня города (при этом юбилейными датами считать даты, оканчивающиеся на «5» и «0») в размере 10000 (десять тысяч) рублей; выплата  вдове (вдовцу) граждан, удостоенных звания «Почетный гражданин города Вилючинска», ко Дню города денежного вознаграждения в размере 5000 (пять тысяч) рублей</t>
  </si>
  <si>
    <t>Оказание методической и консультационной помощи социально, ориентированным некоммерческим организациям, добровольческим объединениям</t>
  </si>
  <si>
    <t>022014006Б</t>
  </si>
  <si>
    <t>02201S006Б</t>
  </si>
  <si>
    <t>Перечень мероприятий муниципальной программы 
«Социальная поддержка граждан в Вилючинском  городском округе»</t>
  </si>
  <si>
    <t>Организация и проведение занятий по подготовке кандидатов в замещающие родители; осуществление социального сопровождения замещающих семей</t>
  </si>
  <si>
    <t>Муниципальная программа 
«Социальная поддержка граждан в Вилючинском  городском округе»</t>
  </si>
  <si>
    <t>1.3.2</t>
  </si>
  <si>
    <t>Услуги по проведению мастер-классов</t>
  </si>
  <si>
    <t>Основное мерориятие "Реализация мер социальной поддержки отдельных категорий граждан"</t>
  </si>
  <si>
    <t>Основное мероприятие "Дополнительное ежемесячное обеспечение лиц, замещающих муниципальные должности и муниципальных служащих"</t>
  </si>
  <si>
    <t>Основное меропритие "Содержание совершеннолетних недееспособных граждан"</t>
  </si>
  <si>
    <t>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</si>
  <si>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Основное мероприятие "Оказание социальной поддержки отдельным категориям граждан при оплате за жилое помещение и коммунальные услуги"</t>
  </si>
  <si>
    <t xml:space="preserve">Основное мероприятие "Приобретение средств транспорта общего пользования, приспособленных для перевозки инвалидов"
</t>
  </si>
  <si>
    <t xml:space="preserve">Направление расходов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 </t>
  </si>
  <si>
    <t xml:space="preserve">Направление расходов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t>
  </si>
  <si>
    <t xml:space="preserve">Направление расходов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 </t>
  </si>
  <si>
    <t xml:space="preserve">Направление расходов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 </t>
  </si>
  <si>
    <t xml:space="preserve">Направление расходов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 </t>
  </si>
  <si>
    <t>Направление расходов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</si>
  <si>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Выполнение государственных полномочий Камчатского края по вопросам предоставления гражданам субсидий на оплату жилого помещения и коммунальных услуг</t>
  </si>
  <si>
    <t>Приобретение билетов для посещения театров, музеев, экскурсий, оказание услуг по экскурсионному обслуживанию</t>
  </si>
  <si>
    <t>Направление расходов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</si>
  <si>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Направление расходов Создание служб медиации в общеобразовательных и социальных организациях</t>
  </si>
  <si>
    <t>Направление расходов Выпуск и распространение информационно-методического издания с описанием эффективных социальных практик, технологий и методик работы</t>
  </si>
  <si>
    <t>Отдел по работе с отдельными категориями граждан администрации Вилючинского городского округа, отдел по управлению городским хозяйством администрации Вилючинского городского округа</t>
  </si>
  <si>
    <t>5.3.</t>
  </si>
  <si>
    <t>Направление расходов Эвакуация и транспортировка тел умерших (погибших) граждан из жилих помещений, иных мест обнаружения</t>
  </si>
  <si>
    <t>0210520290</t>
  </si>
  <si>
    <t>1.4.5</t>
  </si>
  <si>
    <t>Приобретение методических и информационных ресурсов</t>
  </si>
  <si>
    <t>Направление расходов Проведение межмуниципальной конференции для представителей органов исполнительной власти и местного самоуправления, руководителей и специалистов организаций образования и социальной сферы по распространению эффективных социальных практик, технологий и методик работы по профилактике социального сиротства и семейного неблагополучия</t>
  </si>
  <si>
    <t>2.1.3.</t>
  </si>
  <si>
    <t>6.2</t>
  </si>
  <si>
    <t>6.3.1</t>
  </si>
  <si>
    <t>6.7.</t>
  </si>
  <si>
    <t>1.2.1.</t>
  </si>
  <si>
    <t>1.2.2.</t>
  </si>
  <si>
    <t>1.2.3.</t>
  </si>
  <si>
    <t>1.2.4.</t>
  </si>
  <si>
    <t>Основное мероприятие "Повышение уровня доступности объектов сферы образования и создание условий для получения детьми-инвалидами и (или) детьми с ОВЗ качественного образования"</t>
  </si>
  <si>
    <t>Установка съёмного пандуса на центральное крыльцо. Приобретение учебных пособий для слабослышащих детей</t>
  </si>
  <si>
    <t>Субсидии на конкурсной основе социально ориентированным некоммерческим организациям на реализацию проектов</t>
  </si>
  <si>
    <t>Предоставление социально ориентированным некоммерческим организациям поддержки в нефинансовых формах</t>
  </si>
  <si>
    <t xml:space="preserve">Направление расходов Мероприятия государственной программы Российской Федерации "Доступная среда".  </t>
  </si>
  <si>
    <t>02302L0270</t>
  </si>
  <si>
    <t>Приложение № 1 к муниципальной программе  «Социальная поддержка граждан в Вилючинском городском округе»</t>
  </si>
  <si>
    <t>6.8.</t>
  </si>
  <si>
    <t>6.8.1</t>
  </si>
  <si>
    <t>02106R3040</t>
  </si>
  <si>
    <t xml:space="preserve">Направление расходов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</si>
  <si>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Обеспечение питанием обучающихся на период получения ими начального общего образования в муниципальных образовательных учреждениях</t>
  </si>
  <si>
    <t>02111R4040</t>
  </si>
  <si>
    <t>Направление расходов Оказание государственной социальной помощи на основании социального контракта отдельным категориям граждан</t>
  </si>
  <si>
    <t>Основное мероприятие Оказание государственной социальной помощи на основании социального контракта отдельным категориям граждан</t>
  </si>
  <si>
    <t>0211100000</t>
  </si>
  <si>
    <t>Повышение уровня и качества жизни отдельных категорий граждан, проживающих на территории Вилючинского городского округа</t>
  </si>
  <si>
    <t>11</t>
  </si>
  <si>
    <t>11.1</t>
  </si>
  <si>
    <t>12</t>
  </si>
  <si>
    <t>12.1</t>
  </si>
  <si>
    <t>0211240310</t>
  </si>
  <si>
    <t>Направление расходов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</si>
  <si>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</si>
  <si>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11.2</t>
  </si>
  <si>
    <t>02111R404F</t>
  </si>
  <si>
    <t>Приложение  к постановлению администрации Вилючинского городского округа от ___________________ №  _______</t>
  </si>
  <si>
    <t>3.1.</t>
  </si>
  <si>
    <t>Основное мероприятие "Повышение уровня доступности жилых помещений инвалидов"</t>
  </si>
  <si>
    <t>Направление расходов "Приспособление жилых помещений и общего имущества в многоквартирном доме с учетом потребностей инвалидов"</t>
  </si>
  <si>
    <t>Управление архитектуры и городского хозяйства администрации Вилючинского городского округа</t>
  </si>
  <si>
    <t>0211200000</t>
  </si>
  <si>
    <t>6.2.1.</t>
  </si>
  <si>
    <t>6.6</t>
  </si>
  <si>
    <t>6.9.</t>
  </si>
  <si>
    <t>6.9.1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</si>
</sst>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2" x14ac:knownFonts="1">
    <font>
      <sz val="11"/>
      <color theme="1"/>
      <name val="Calibri"/>
      <family val="2"/>
      <charset val="204"/>
      <scheme val="minor"/>
    </font>
    <font>
      <sz val="11"/>
      <color theme="1"/>
      <name val="Times New Roman"/>
      <family val="1"/>
      <charset val="204"/>
    </font>
    <font>
      <sz val="10"/>
      <color theme="1"/>
      <name val="Times New Roman"/>
      <family val="1"/>
      <charset val="204"/>
    </font>
    <font>
      <sz val="10"/>
      <color rgb="FF000000"/>
      <name val="Arial Cyr"/>
    </font>
    <font>
      <sz val="11"/>
      <name val="Times New Roman"/>
      <family val="1"/>
      <charset val="204"/>
    </font>
    <font>
      <b/>
      <sz val="11"/>
      <name val="Times New Roman"/>
      <family val="1"/>
      <charset val="204"/>
    </font>
    <font>
      <sz val="10"/>
      <name val="Times New Roman"/>
      <family val="1"/>
      <charset val="204"/>
    </font>
    <font>
      <sz val="11"/>
      <name val="Calibri"/>
      <family val="2"/>
      <charset val="204"/>
      <scheme val="minor"/>
    </font>
    <font>
      <b/>
      <sz val="10"/>
      <name val="Times New Roman"/>
      <family val="1"/>
      <charset val="204"/>
    </font>
    <font>
      <sz val="9"/>
      <name val="Times New Roman"/>
      <family val="1"/>
      <charset val="204"/>
    </font>
    <font>
      <b/>
      <sz val="14"/>
      <name val="Times New Roman"/>
      <family val="1"/>
      <charset val="204"/>
    </font>
    <font>
      <sz val="14"/>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1" fontId="3" fillId="0" borderId="37">
      <alignment horizontal="center" vertical="top" shrinkToFit="1"/>
    </xf>
  </cellStyleXfs>
  <cellXfs count="392">
    <xf numFmtId="0" fontId="0" fillId="0" borderId="0" xfId="0"/>
    <xf numFmtId="0" fontId="1" fillId="0" borderId="0" xfId="0" applyFont="1"/>
    <xf numFmtId="0" fontId="1" fillId="0" borderId="0" xfId="0" applyFont="1" applyAlignment="1">
      <alignment vertical="top" wrapText="1"/>
    </xf>
    <xf numFmtId="0" fontId="1" fillId="0" borderId="0" xfId="0" applyFont="1" applyAlignment="1">
      <alignment vertical="center"/>
    </xf>
    <xf numFmtId="0" fontId="2" fillId="0" borderId="0" xfId="0" applyFont="1"/>
    <xf numFmtId="164" fontId="4" fillId="2" borderId="1" xfId="0" applyNumberFormat="1" applyFont="1" applyFill="1" applyBorder="1" applyAlignment="1">
      <alignment horizontal="center" vertical="center"/>
    </xf>
    <xf numFmtId="164" fontId="5" fillId="6" borderId="1" xfId="0" applyNumberFormat="1" applyFont="1" applyFill="1" applyBorder="1" applyAlignment="1">
      <alignment horizontal="center" vertical="center"/>
    </xf>
    <xf numFmtId="164" fontId="4" fillId="0" borderId="1" xfId="0" applyNumberFormat="1" applyFont="1" applyBorder="1" applyAlignment="1">
      <alignment horizontal="center" vertical="center"/>
    </xf>
    <xf numFmtId="164"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4" fillId="0" borderId="0" xfId="0" applyFont="1"/>
    <xf numFmtId="0" fontId="4" fillId="0" borderId="1" xfId="0" applyFont="1" applyBorder="1" applyAlignment="1">
      <alignment horizontal="left" vertical="center" wrapText="1"/>
    </xf>
    <xf numFmtId="0" fontId="4" fillId="0" borderId="1" xfId="0" applyFont="1" applyBorder="1" applyAlignment="1">
      <alignment vertical="center"/>
    </xf>
    <xf numFmtId="164" fontId="5" fillId="0" borderId="1" xfId="0" applyNumberFormat="1" applyFont="1" applyBorder="1" applyAlignment="1">
      <alignment vertical="center"/>
    </xf>
    <xf numFmtId="164" fontId="4" fillId="0" borderId="1" xfId="0" applyNumberFormat="1" applyFont="1" applyBorder="1" applyAlignment="1">
      <alignment vertical="center"/>
    </xf>
    <xf numFmtId="0" fontId="4" fillId="0" borderId="0" xfId="0" applyFont="1" applyFill="1" applyAlignment="1">
      <alignment vertical="center" wrapText="1"/>
    </xf>
    <xf numFmtId="0" fontId="4" fillId="0" borderId="0" xfId="0" applyFont="1" applyFill="1" applyAlignment="1">
      <alignment vertical="center"/>
    </xf>
    <xf numFmtId="0" fontId="4" fillId="0" borderId="1" xfId="0" applyFont="1" applyFill="1" applyBorder="1" applyAlignment="1">
      <alignment horizontal="center" vertical="center" wrapText="1"/>
    </xf>
    <xf numFmtId="164" fontId="5" fillId="0" borderId="1" xfId="0" applyNumberFormat="1" applyFont="1" applyFill="1" applyBorder="1" applyAlignment="1">
      <alignment horizontal="center" vertical="center"/>
    </xf>
    <xf numFmtId="164" fontId="5" fillId="0" borderId="1" xfId="0" applyNumberFormat="1" applyFont="1" applyFill="1" applyBorder="1" applyAlignment="1">
      <alignment horizontal="center" vertical="center" wrapText="1"/>
    </xf>
    <xf numFmtId="4" fontId="4" fillId="0" borderId="0" xfId="0" applyNumberFormat="1" applyFont="1" applyFill="1" applyBorder="1" applyAlignment="1">
      <alignment horizontal="center" vertical="center"/>
    </xf>
    <xf numFmtId="0" fontId="4" fillId="0" borderId="0" xfId="0" applyFont="1" applyFill="1" applyBorder="1" applyAlignment="1">
      <alignment vertical="center"/>
    </xf>
    <xf numFmtId="164" fontId="5" fillId="2" borderId="1" xfId="0" applyNumberFormat="1" applyFont="1" applyFill="1" applyBorder="1" applyAlignment="1">
      <alignment horizontal="center" vertical="center"/>
    </xf>
    <xf numFmtId="164" fontId="5" fillId="4" borderId="1" xfId="0" applyNumberFormat="1" applyFont="1" applyFill="1" applyBorder="1" applyAlignment="1">
      <alignment horizontal="center" vertical="center"/>
    </xf>
    <xf numFmtId="49" fontId="5" fillId="6" borderId="2" xfId="0" applyNumberFormat="1" applyFont="1" applyFill="1" applyBorder="1" applyAlignment="1">
      <alignment horizontal="center" vertical="center" wrapText="1"/>
    </xf>
    <xf numFmtId="2" fontId="6" fillId="2" borderId="3"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10" xfId="0" applyFont="1" applyBorder="1" applyAlignment="1">
      <alignment horizontal="center"/>
    </xf>
    <xf numFmtId="0" fontId="4" fillId="2" borderId="1" xfId="0" applyFont="1" applyFill="1" applyBorder="1" applyAlignment="1">
      <alignment horizontal="left" vertical="top" wrapText="1"/>
    </xf>
    <xf numFmtId="0" fontId="4" fillId="0" borderId="0" xfId="0" applyFont="1" applyFill="1" applyAlignment="1">
      <alignment vertical="top" wrapText="1"/>
    </xf>
    <xf numFmtId="0" fontId="4" fillId="0" borderId="0" xfId="0" applyFont="1" applyAlignment="1">
      <alignment vertical="top" wrapText="1"/>
    </xf>
    <xf numFmtId="0" fontId="4" fillId="0" borderId="0" xfId="0" applyFont="1" applyAlignment="1">
      <alignment vertical="center" wrapText="1"/>
    </xf>
    <xf numFmtId="0" fontId="4" fillId="0" borderId="0" xfId="0" applyFont="1" applyAlignment="1">
      <alignment horizontal="left" vertical="center" wrapText="1"/>
    </xf>
    <xf numFmtId="0" fontId="6" fillId="0" borderId="0" xfId="0" applyFont="1" applyAlignment="1">
      <alignment vertical="top" wrapText="1"/>
    </xf>
    <xf numFmtId="0" fontId="5" fillId="0" borderId="0" xfId="0" applyFont="1" applyAlignment="1">
      <alignment wrapText="1"/>
    </xf>
    <xf numFmtId="0" fontId="4" fillId="0" borderId="0" xfId="0" applyFont="1" applyFill="1"/>
    <xf numFmtId="0" fontId="4" fillId="0" borderId="0" xfId="0" applyFont="1" applyAlignment="1">
      <alignment vertical="center"/>
    </xf>
    <xf numFmtId="0" fontId="6" fillId="0" borderId="0" xfId="0" applyFont="1"/>
    <xf numFmtId="0" fontId="4" fillId="0" borderId="0" xfId="0" applyFont="1" applyBorder="1"/>
    <xf numFmtId="0" fontId="4" fillId="0" borderId="1" xfId="0" applyFont="1" applyBorder="1" applyAlignment="1">
      <alignment horizontal="center" vertical="center" wrapText="1"/>
    </xf>
    <xf numFmtId="0" fontId="4" fillId="0" borderId="31" xfId="0" applyFont="1" applyBorder="1"/>
    <xf numFmtId="0" fontId="4" fillId="0" borderId="22" xfId="0" applyFont="1" applyBorder="1"/>
    <xf numFmtId="0" fontId="5" fillId="6" borderId="1" xfId="0" applyFont="1" applyFill="1" applyBorder="1" applyAlignment="1">
      <alignment horizontal="center" vertical="center" wrapText="1"/>
    </xf>
    <xf numFmtId="164" fontId="5" fillId="6" borderId="4" xfId="0" applyNumberFormat="1" applyFont="1" applyFill="1" applyBorder="1" applyAlignment="1">
      <alignment horizontal="center" vertical="center"/>
    </xf>
    <xf numFmtId="0" fontId="4" fillId="6" borderId="0" xfId="0" applyFont="1" applyFill="1"/>
    <xf numFmtId="0" fontId="5" fillId="6" borderId="1" xfId="0" applyFont="1" applyFill="1" applyBorder="1" applyAlignment="1">
      <alignment horizontal="left" vertical="center" wrapText="1"/>
    </xf>
    <xf numFmtId="0" fontId="5" fillId="6" borderId="1" xfId="0" applyFont="1" applyFill="1" applyBorder="1" applyAlignment="1">
      <alignment vertical="center"/>
    </xf>
    <xf numFmtId="0" fontId="5" fillId="6" borderId="8" xfId="0" applyFont="1" applyFill="1" applyBorder="1" applyAlignment="1">
      <alignment horizontal="left" vertical="center" wrapText="1"/>
    </xf>
    <xf numFmtId="164" fontId="5" fillId="6" borderId="8" xfId="0" applyNumberFormat="1" applyFont="1" applyFill="1" applyBorder="1" applyAlignment="1">
      <alignment horizontal="center" vertical="center"/>
    </xf>
    <xf numFmtId="164" fontId="4" fillId="0" borderId="0" xfId="0" applyNumberFormat="1" applyFont="1"/>
    <xf numFmtId="0" fontId="4" fillId="2" borderId="0" xfId="0" applyFont="1" applyFill="1"/>
    <xf numFmtId="164" fontId="5" fillId="6" borderId="1" xfId="0" applyNumberFormat="1" applyFont="1" applyFill="1" applyBorder="1" applyAlignment="1">
      <alignment vertical="center"/>
    </xf>
    <xf numFmtId="164" fontId="4" fillId="2" borderId="0" xfId="0" applyNumberFormat="1" applyFont="1" applyFill="1"/>
    <xf numFmtId="0" fontId="5" fillId="2" borderId="1" xfId="0" applyFont="1" applyFill="1" applyBorder="1" applyAlignment="1">
      <alignment horizontal="center" vertical="center" wrapText="1"/>
    </xf>
    <xf numFmtId="0" fontId="5" fillId="2" borderId="1" xfId="0" applyFont="1" applyFill="1" applyBorder="1" applyAlignment="1">
      <alignment vertical="center"/>
    </xf>
    <xf numFmtId="164" fontId="5" fillId="2" borderId="1" xfId="0" applyNumberFormat="1" applyFont="1" applyFill="1" applyBorder="1" applyAlignment="1">
      <alignment vertical="center"/>
    </xf>
    <xf numFmtId="0" fontId="5" fillId="2" borderId="1" xfId="0" applyFont="1" applyFill="1" applyBorder="1" applyAlignment="1">
      <alignment horizontal="left" vertical="center" wrapText="1"/>
    </xf>
    <xf numFmtId="49" fontId="5" fillId="2" borderId="1" xfId="0" applyNumberFormat="1" applyFont="1" applyFill="1" applyBorder="1" applyAlignment="1">
      <alignment horizontal="left" vertical="center" wrapText="1"/>
    </xf>
    <xf numFmtId="0" fontId="4" fillId="2" borderId="1" xfId="0" applyFont="1" applyFill="1" applyBorder="1" applyAlignment="1">
      <alignment vertical="center"/>
    </xf>
    <xf numFmtId="0" fontId="4" fillId="2" borderId="1" xfId="0" applyFont="1" applyFill="1" applyBorder="1" applyAlignment="1">
      <alignment horizontal="left" vertical="center" wrapText="1"/>
    </xf>
    <xf numFmtId="164" fontId="4" fillId="2" borderId="1" xfId="0" applyNumberFormat="1" applyFont="1" applyFill="1" applyBorder="1" applyAlignment="1">
      <alignment vertical="center"/>
    </xf>
    <xf numFmtId="49" fontId="4" fillId="2" borderId="1" xfId="0" applyNumberFormat="1" applyFont="1" applyFill="1" applyBorder="1" applyAlignment="1">
      <alignment horizontal="left" vertical="center" wrapText="1"/>
    </xf>
    <xf numFmtId="49" fontId="5" fillId="6" borderId="2" xfId="0" applyNumberFormat="1" applyFont="1" applyFill="1" applyBorder="1" applyAlignment="1">
      <alignment horizontal="left" vertical="center" wrapText="1"/>
    </xf>
    <xf numFmtId="49" fontId="5" fillId="6" borderId="1" xfId="0" applyNumberFormat="1" applyFont="1" applyFill="1" applyBorder="1" applyAlignment="1">
      <alignment horizontal="left" vertical="center" wrapText="1"/>
    </xf>
    <xf numFmtId="49" fontId="4" fillId="2" borderId="2" xfId="0" applyNumberFormat="1" applyFont="1" applyFill="1" applyBorder="1" applyAlignment="1">
      <alignment horizontal="left" vertical="center" wrapText="1"/>
    </xf>
    <xf numFmtId="0" fontId="6" fillId="2" borderId="3" xfId="0" applyFont="1" applyFill="1" applyBorder="1" applyAlignment="1">
      <alignment vertical="center" wrapText="1"/>
    </xf>
    <xf numFmtId="0" fontId="4" fillId="0" borderId="3" xfId="0" applyFont="1" applyBorder="1" applyAlignment="1">
      <alignment vertical="center" wrapText="1"/>
    </xf>
    <xf numFmtId="0" fontId="4" fillId="0" borderId="10" xfId="0" applyFont="1" applyBorder="1" applyAlignment="1">
      <alignment vertical="center"/>
    </xf>
    <xf numFmtId="49" fontId="4" fillId="2" borderId="3" xfId="0" applyNumberFormat="1"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6"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164" fontId="5" fillId="2" borderId="4" xfId="0" applyNumberFormat="1" applyFont="1" applyFill="1" applyBorder="1" applyAlignment="1">
      <alignment horizontal="center" vertical="center"/>
    </xf>
    <xf numFmtId="0" fontId="4" fillId="5" borderId="2" xfId="0" applyFont="1" applyFill="1" applyBorder="1" applyAlignment="1">
      <alignment horizontal="left" vertical="top" wrapText="1"/>
    </xf>
    <xf numFmtId="0" fontId="5" fillId="5" borderId="1" xfId="0" applyFont="1" applyFill="1" applyBorder="1" applyAlignment="1">
      <alignment horizontal="center" vertical="center" wrapText="1"/>
    </xf>
    <xf numFmtId="164" fontId="5" fillId="5" borderId="1" xfId="0" applyNumberFormat="1" applyFont="1" applyFill="1" applyBorder="1" applyAlignment="1">
      <alignment horizontal="center" vertical="center"/>
    </xf>
    <xf numFmtId="0" fontId="4" fillId="0" borderId="10" xfId="0" applyFont="1" applyBorder="1" applyAlignment="1"/>
    <xf numFmtId="0" fontId="4" fillId="5" borderId="0" xfId="0" applyFont="1" applyFill="1"/>
    <xf numFmtId="0" fontId="4" fillId="5" borderId="3" xfId="0" applyFont="1" applyFill="1" applyBorder="1" applyAlignment="1">
      <alignment horizontal="left" vertical="top" wrapText="1"/>
    </xf>
    <xf numFmtId="0" fontId="4" fillId="5" borderId="1" xfId="0" applyFont="1" applyFill="1" applyBorder="1" applyAlignment="1">
      <alignment vertical="center"/>
    </xf>
    <xf numFmtId="164" fontId="4" fillId="5" borderId="1" xfId="0" applyNumberFormat="1" applyFont="1" applyFill="1" applyBorder="1" applyAlignment="1">
      <alignment horizontal="center" vertical="center"/>
    </xf>
    <xf numFmtId="0" fontId="4" fillId="5" borderId="4" xfId="0" applyFont="1" applyFill="1" applyBorder="1" applyAlignment="1">
      <alignment horizontal="left" vertical="top" wrapText="1"/>
    </xf>
    <xf numFmtId="0" fontId="4" fillId="5" borderId="1" xfId="0" applyFont="1" applyFill="1" applyBorder="1" applyAlignment="1">
      <alignment horizontal="left" vertical="center" wrapText="1"/>
    </xf>
    <xf numFmtId="0" fontId="4" fillId="0" borderId="1" xfId="0" applyFont="1" applyBorder="1" applyAlignment="1">
      <alignment horizontal="left" vertical="top" wrapText="1"/>
    </xf>
    <xf numFmtId="0" fontId="4" fillId="5" borderId="1" xfId="0" applyFont="1" applyFill="1" applyBorder="1" applyAlignment="1">
      <alignment horizontal="left" vertical="top" wrapText="1"/>
    </xf>
    <xf numFmtId="164" fontId="5" fillId="5" borderId="1" xfId="0" applyNumberFormat="1" applyFont="1" applyFill="1" applyBorder="1" applyAlignment="1">
      <alignment vertical="center"/>
    </xf>
    <xf numFmtId="164" fontId="4" fillId="5" borderId="1" xfId="0" applyNumberFormat="1" applyFont="1" applyFill="1" applyBorder="1" applyAlignment="1">
      <alignment vertical="center"/>
    </xf>
    <xf numFmtId="0" fontId="4" fillId="0" borderId="4" xfId="0" applyFont="1" applyBorder="1" applyAlignment="1">
      <alignment vertical="center" wrapText="1"/>
    </xf>
    <xf numFmtId="0" fontId="4" fillId="5" borderId="4" xfId="0" applyFont="1" applyFill="1" applyBorder="1" applyAlignment="1">
      <alignment horizontal="center" vertical="center" wrapText="1"/>
    </xf>
    <xf numFmtId="0" fontId="5" fillId="5" borderId="1" xfId="0" applyFont="1" applyFill="1" applyBorder="1" applyAlignment="1">
      <alignment horizontal="left" vertical="top" wrapText="1"/>
    </xf>
    <xf numFmtId="0" fontId="6" fillId="5" borderId="1" xfId="0" applyFont="1" applyFill="1" applyBorder="1"/>
    <xf numFmtId="0" fontId="4" fillId="5" borderId="1" xfId="0" applyFont="1" applyFill="1" applyBorder="1"/>
    <xf numFmtId="0" fontId="5" fillId="5" borderId="1" xfId="0" applyFont="1" applyFill="1" applyBorder="1" applyAlignment="1">
      <alignment vertical="center"/>
    </xf>
    <xf numFmtId="0" fontId="5" fillId="5" borderId="1" xfId="0" applyFont="1" applyFill="1" applyBorder="1" applyAlignment="1">
      <alignment horizontal="left" vertical="center" wrapText="1"/>
    </xf>
    <xf numFmtId="0" fontId="9" fillId="2" borderId="1" xfId="0" applyFont="1" applyFill="1" applyBorder="1" applyAlignment="1">
      <alignment horizontal="left" vertical="top" wrapText="1"/>
    </xf>
    <xf numFmtId="0" fontId="4" fillId="0" borderId="11" xfId="0" applyFont="1" applyBorder="1" applyAlignment="1"/>
    <xf numFmtId="0" fontId="4" fillId="5" borderId="23" xfId="0" applyFont="1" applyFill="1" applyBorder="1" applyAlignment="1">
      <alignment horizontal="center"/>
    </xf>
    <xf numFmtId="0" fontId="5" fillId="3" borderId="1" xfId="0" applyFont="1" applyFill="1" applyBorder="1" applyAlignment="1">
      <alignment horizontal="left" vertical="top" wrapText="1"/>
    </xf>
    <xf numFmtId="0" fontId="5" fillId="3" borderId="1" xfId="0" applyFont="1" applyFill="1" applyBorder="1" applyAlignment="1">
      <alignment horizontal="center" vertical="center"/>
    </xf>
    <xf numFmtId="164" fontId="5" fillId="3" borderId="1" xfId="0" applyNumberFormat="1" applyFont="1" applyFill="1" applyBorder="1" applyAlignment="1">
      <alignment horizontal="center" vertical="center" wrapText="1"/>
    </xf>
    <xf numFmtId="0" fontId="5" fillId="3" borderId="1" xfId="0" applyFont="1" applyFill="1" applyBorder="1" applyAlignment="1">
      <alignment horizontal="left" vertical="center" wrapText="1"/>
    </xf>
    <xf numFmtId="164" fontId="5" fillId="3" borderId="3"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6" borderId="1" xfId="0" applyFont="1" applyFill="1" applyBorder="1" applyAlignment="1">
      <alignment horizontal="center" vertical="center"/>
    </xf>
    <xf numFmtId="164" fontId="5" fillId="6" borderId="1"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0" fontId="8" fillId="2" borderId="2" xfId="0" applyFont="1" applyFill="1" applyBorder="1" applyAlignment="1">
      <alignment vertical="center" wrapText="1"/>
    </xf>
    <xf numFmtId="0" fontId="8" fillId="2" borderId="3" xfId="0" applyFont="1" applyFill="1" applyBorder="1" applyAlignment="1">
      <alignment vertical="center" wrapText="1"/>
    </xf>
    <xf numFmtId="0" fontId="8" fillId="2" borderId="4" xfId="0" applyFont="1" applyFill="1" applyBorder="1" applyAlignment="1">
      <alignment vertical="center" wrapText="1"/>
    </xf>
    <xf numFmtId="0" fontId="5" fillId="2" borderId="3" xfId="0" applyFont="1" applyFill="1" applyBorder="1" applyAlignment="1">
      <alignment horizontal="center" vertical="center" wrapText="1"/>
    </xf>
    <xf numFmtId="0" fontId="5" fillId="2" borderId="10" xfId="0" applyFont="1" applyFill="1" applyBorder="1" applyAlignment="1">
      <alignment horizontal="center" vertical="center" wrapText="1"/>
    </xf>
    <xf numFmtId="49" fontId="5" fillId="6" borderId="1" xfId="0" applyNumberFormat="1" applyFont="1" applyFill="1" applyBorder="1" applyAlignment="1">
      <alignment horizontal="center" vertical="center" wrapText="1"/>
    </xf>
    <xf numFmtId="0" fontId="5" fillId="0" borderId="1" xfId="0" applyFont="1" applyBorder="1" applyAlignment="1">
      <alignment horizontal="left" vertical="center" wrapText="1"/>
    </xf>
    <xf numFmtId="49" fontId="4" fillId="0" borderId="1" xfId="0" applyNumberFormat="1" applyFont="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0" borderId="1" xfId="0" applyFont="1" applyFill="1" applyBorder="1" applyAlignment="1">
      <alignment vertical="center"/>
    </xf>
    <xf numFmtId="49" fontId="4" fillId="2" borderId="1" xfId="0" applyNumberFormat="1" applyFont="1" applyFill="1" applyBorder="1" applyAlignment="1">
      <alignment horizontal="center" vertical="center" wrapText="1"/>
    </xf>
    <xf numFmtId="0" fontId="4" fillId="0" borderId="1" xfId="0" applyFont="1" applyFill="1" applyBorder="1" applyAlignment="1">
      <alignment vertical="center"/>
    </xf>
    <xf numFmtId="0" fontId="5" fillId="2" borderId="3" xfId="0" applyFont="1" applyFill="1" applyBorder="1" applyAlignment="1">
      <alignment horizontal="center"/>
    </xf>
    <xf numFmtId="0" fontId="5" fillId="2" borderId="4" xfId="0" applyFont="1" applyFill="1" applyBorder="1" applyAlignment="1">
      <alignment horizontal="center"/>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5" fillId="4" borderId="2" xfId="0" applyFont="1" applyFill="1" applyBorder="1" applyAlignment="1">
      <alignment horizontal="center" vertical="top" wrapText="1"/>
    </xf>
    <xf numFmtId="0" fontId="5" fillId="4" borderId="1" xfId="0" applyFont="1" applyFill="1" applyBorder="1" applyAlignment="1">
      <alignment horizontal="center" vertical="center" wrapText="1"/>
    </xf>
    <xf numFmtId="0" fontId="5" fillId="4" borderId="3" xfId="0" applyFont="1" applyFill="1" applyBorder="1" applyAlignment="1">
      <alignment horizontal="center" vertical="top" wrapText="1"/>
    </xf>
    <xf numFmtId="0" fontId="5" fillId="4" borderId="1" xfId="0" applyFont="1" applyFill="1" applyBorder="1" applyAlignment="1">
      <alignment horizontal="left" vertical="center" wrapText="1"/>
    </xf>
    <xf numFmtId="0" fontId="5" fillId="4" borderId="1" xfId="0" applyFont="1" applyFill="1" applyBorder="1" applyAlignment="1">
      <alignment vertical="center"/>
    </xf>
    <xf numFmtId="0" fontId="5" fillId="4" borderId="18" xfId="0" applyFont="1" applyFill="1" applyBorder="1" applyAlignment="1">
      <alignment horizontal="center" vertical="top" wrapText="1"/>
    </xf>
    <xf numFmtId="0" fontId="5" fillId="4" borderId="8" xfId="0" applyFont="1" applyFill="1" applyBorder="1" applyAlignment="1">
      <alignment horizontal="left" vertical="center" wrapText="1"/>
    </xf>
    <xf numFmtId="0" fontId="4" fillId="0" borderId="0" xfId="0" applyFont="1" applyFill="1" applyBorder="1"/>
    <xf numFmtId="0" fontId="4" fillId="0" borderId="0" xfId="0" applyFont="1" applyBorder="1" applyAlignment="1">
      <alignment horizontal="left" vertical="top" wrapText="1"/>
    </xf>
    <xf numFmtId="0" fontId="4" fillId="0" borderId="0" xfId="0" applyFont="1" applyBorder="1" applyAlignment="1">
      <alignment vertical="center"/>
    </xf>
    <xf numFmtId="4" fontId="4" fillId="0" borderId="0" xfId="0" applyNumberFormat="1" applyFont="1" applyBorder="1" applyAlignment="1">
      <alignment horizontal="center" vertical="center"/>
    </xf>
    <xf numFmtId="0" fontId="6" fillId="0" borderId="0" xfId="0" applyFont="1" applyBorder="1"/>
    <xf numFmtId="0" fontId="4" fillId="0" borderId="0" xfId="0" applyFont="1" applyBorder="1" applyAlignment="1">
      <alignment vertical="top" wrapText="1"/>
    </xf>
    <xf numFmtId="0" fontId="4" fillId="0" borderId="0" xfId="0" applyFont="1" applyFill="1" applyAlignment="1">
      <alignment horizontal="left" vertical="center" wrapText="1"/>
    </xf>
    <xf numFmtId="164" fontId="5" fillId="0" borderId="3" xfId="0" applyNumberFormat="1" applyFont="1" applyFill="1" applyBorder="1" applyAlignment="1">
      <alignment horizontal="center" vertical="center"/>
    </xf>
    <xf numFmtId="164" fontId="4" fillId="0" borderId="3" xfId="0" applyNumberFormat="1" applyFont="1" applyFill="1" applyBorder="1" applyAlignment="1">
      <alignment horizontal="center" vertical="center"/>
    </xf>
    <xf numFmtId="164" fontId="4" fillId="0" borderId="4" xfId="0" applyNumberFormat="1" applyFont="1" applyFill="1" applyBorder="1" applyAlignment="1">
      <alignment horizontal="center" vertical="center"/>
    </xf>
    <xf numFmtId="164" fontId="5" fillId="0" borderId="2" xfId="0" applyNumberFormat="1" applyFont="1" applyFill="1" applyBorder="1" applyAlignment="1">
      <alignment horizontal="center" vertical="center" wrapText="1"/>
    </xf>
    <xf numFmtId="164" fontId="5" fillId="0" borderId="3" xfId="0" applyNumberFormat="1" applyFont="1" applyFill="1" applyBorder="1" applyAlignment="1">
      <alignment horizontal="center" vertical="center" wrapText="1"/>
    </xf>
    <xf numFmtId="164" fontId="5" fillId="0" borderId="4"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xf>
    <xf numFmtId="164" fontId="4" fillId="0" borderId="1" xfId="0" applyNumberFormat="1" applyFont="1" applyBorder="1" applyAlignment="1">
      <alignment horizontal="center" vertical="center"/>
    </xf>
    <xf numFmtId="164" fontId="4" fillId="0" borderId="1" xfId="0" applyNumberFormat="1" applyFont="1" applyFill="1" applyBorder="1" applyAlignment="1">
      <alignment horizontal="center" vertical="center"/>
    </xf>
    <xf numFmtId="2" fontId="6" fillId="2" borderId="3"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10" xfId="0" applyFont="1" applyBorder="1" applyAlignment="1">
      <alignment horizontal="center"/>
    </xf>
    <xf numFmtId="164" fontId="4" fillId="2" borderId="1" xfId="0" applyNumberFormat="1" applyFont="1" applyFill="1" applyBorder="1" applyAlignment="1">
      <alignment horizontal="center" vertical="center"/>
    </xf>
    <xf numFmtId="164" fontId="5" fillId="0" borderId="2" xfId="0" applyNumberFormat="1" applyFont="1" applyFill="1" applyBorder="1" applyAlignment="1">
      <alignment horizontal="center" vertical="center"/>
    </xf>
    <xf numFmtId="164" fontId="5" fillId="0" borderId="4"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0" fontId="6" fillId="2" borderId="3" xfId="0" applyFont="1" applyFill="1" applyBorder="1" applyAlignment="1">
      <alignment horizontal="center" vertical="center" wrapText="1"/>
    </xf>
    <xf numFmtId="164" fontId="5" fillId="2" borderId="1" xfId="0" applyNumberFormat="1" applyFont="1" applyFill="1" applyBorder="1" applyAlignment="1">
      <alignment horizontal="center" vertical="center"/>
    </xf>
    <xf numFmtId="2" fontId="6"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164" fontId="4" fillId="2" borderId="1" xfId="0" applyNumberFormat="1" applyFont="1" applyFill="1" applyBorder="1" applyAlignment="1">
      <alignment horizontal="center" vertical="center"/>
    </xf>
    <xf numFmtId="164" fontId="4" fillId="0"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164" fontId="5" fillId="2" borderId="36" xfId="0" applyNumberFormat="1" applyFont="1" applyFill="1" applyBorder="1" applyAlignment="1">
      <alignment horizontal="center" vertical="center"/>
    </xf>
    <xf numFmtId="164" fontId="5" fillId="0" borderId="36" xfId="0" applyNumberFormat="1" applyFont="1" applyFill="1" applyBorder="1" applyAlignment="1">
      <alignment horizontal="center" vertical="center"/>
    </xf>
    <xf numFmtId="164" fontId="5" fillId="2" borderId="22" xfId="0" applyNumberFormat="1" applyFont="1" applyFill="1" applyBorder="1" applyAlignment="1">
      <alignment horizontal="center" vertical="center"/>
    </xf>
    <xf numFmtId="0" fontId="5" fillId="0" borderId="3" xfId="0" applyFont="1" applyBorder="1" applyAlignment="1">
      <alignment horizontal="center"/>
    </xf>
    <xf numFmtId="49" fontId="6" fillId="2" borderId="1"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xf>
    <xf numFmtId="164" fontId="5" fillId="0" borderId="4"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8" fillId="0" borderId="2" xfId="0" applyFont="1" applyFill="1" applyBorder="1" applyAlignment="1">
      <alignment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vertical="center" wrapText="1"/>
    </xf>
    <xf numFmtId="164" fontId="4" fillId="0" borderId="1" xfId="0" applyNumberFormat="1" applyFont="1" applyFill="1" applyBorder="1" applyAlignment="1">
      <alignment horizontal="center" vertical="center"/>
    </xf>
    <xf numFmtId="164" fontId="4" fillId="0" borderId="0" xfId="0" applyNumberFormat="1" applyFont="1" applyFill="1" applyAlignment="1">
      <alignment vertical="center" wrapText="1"/>
    </xf>
    <xf numFmtId="164" fontId="4" fillId="0" borderId="1" xfId="0" applyNumberFormat="1" applyFont="1" applyFill="1" applyBorder="1" applyAlignment="1">
      <alignment horizontal="center" vertical="center"/>
    </xf>
    <xf numFmtId="164" fontId="5" fillId="0" borderId="2" xfId="0" applyNumberFormat="1" applyFont="1" applyFill="1" applyBorder="1" applyAlignment="1">
      <alignment horizontal="center" vertical="center"/>
    </xf>
    <xf numFmtId="164" fontId="5" fillId="0" borderId="4" xfId="0" applyNumberFormat="1" applyFont="1" applyFill="1" applyBorder="1" applyAlignment="1">
      <alignment horizontal="center" vertical="center"/>
    </xf>
    <xf numFmtId="164" fontId="4" fillId="0" borderId="0" xfId="0" applyNumberFormat="1" applyFont="1" applyAlignment="1">
      <alignment vertical="center" wrapText="1"/>
    </xf>
    <xf numFmtId="164" fontId="4" fillId="0" borderId="1" xfId="0" applyNumberFormat="1" applyFont="1" applyFill="1" applyBorder="1" applyAlignment="1">
      <alignment horizontal="center" vertical="center"/>
    </xf>
    <xf numFmtId="164" fontId="5" fillId="0" borderId="2" xfId="0" applyNumberFormat="1" applyFont="1" applyFill="1" applyBorder="1" applyAlignment="1">
      <alignment horizontal="center" vertical="center"/>
    </xf>
    <xf numFmtId="164" fontId="5" fillId="0" borderId="4"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5" fillId="2" borderId="2" xfId="0" applyFont="1" applyFill="1" applyBorder="1" applyAlignment="1">
      <alignment horizontal="center"/>
    </xf>
    <xf numFmtId="0" fontId="5" fillId="2" borderId="3" xfId="0" applyFont="1" applyFill="1" applyBorder="1" applyAlignment="1">
      <alignment horizontal="center"/>
    </xf>
    <xf numFmtId="0" fontId="5" fillId="2" borderId="4" xfId="0" applyFont="1" applyFill="1" applyBorder="1" applyAlignment="1">
      <alignment horizontal="center"/>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164" fontId="4" fillId="2" borderId="33" xfId="0" applyNumberFormat="1" applyFont="1" applyFill="1" applyBorder="1" applyAlignment="1">
      <alignment horizontal="center" vertical="center"/>
    </xf>
    <xf numFmtId="164" fontId="4" fillId="2" borderId="34" xfId="0" applyNumberFormat="1" applyFont="1" applyFill="1" applyBorder="1" applyAlignment="1">
      <alignment horizontal="center" vertical="center"/>
    </xf>
    <xf numFmtId="164" fontId="4" fillId="2" borderId="35"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0" xfId="0" applyNumberFormat="1" applyFont="1" applyFill="1" applyBorder="1" applyAlignment="1">
      <alignment horizontal="center" vertical="center"/>
    </xf>
    <xf numFmtId="164" fontId="4" fillId="2" borderId="14" xfId="0" applyNumberFormat="1" applyFont="1" applyFill="1" applyBorder="1" applyAlignment="1">
      <alignment horizontal="center" vertical="center"/>
    </xf>
    <xf numFmtId="164" fontId="4" fillId="2" borderId="21" xfId="0" applyNumberFormat="1" applyFont="1" applyFill="1" applyBorder="1" applyAlignment="1">
      <alignment horizontal="center" vertical="center"/>
    </xf>
    <xf numFmtId="164" fontId="4" fillId="2" borderId="22" xfId="0" applyNumberFormat="1" applyFont="1" applyFill="1" applyBorder="1" applyAlignment="1">
      <alignment horizontal="center" vertical="center"/>
    </xf>
    <xf numFmtId="164" fontId="4" fillId="2" borderId="36" xfId="0" applyNumberFormat="1" applyFont="1" applyFill="1" applyBorder="1" applyAlignment="1">
      <alignment horizontal="center" vertical="center"/>
    </xf>
    <xf numFmtId="49" fontId="4" fillId="0" borderId="6" xfId="0" applyNumberFormat="1" applyFont="1" applyFill="1" applyBorder="1" applyAlignment="1">
      <alignment horizontal="center" vertical="top"/>
    </xf>
    <xf numFmtId="164" fontId="4" fillId="0" borderId="1" xfId="0" applyNumberFormat="1" applyFont="1" applyFill="1" applyBorder="1" applyAlignment="1">
      <alignment horizontal="center" vertical="center"/>
    </xf>
    <xf numFmtId="164" fontId="4" fillId="0" borderId="1" xfId="0" applyNumberFormat="1" applyFont="1" applyBorder="1" applyAlignment="1">
      <alignment horizontal="center" vertical="center"/>
    </xf>
    <xf numFmtId="164" fontId="4" fillId="0" borderId="2" xfId="0" applyNumberFormat="1" applyFont="1" applyBorder="1" applyAlignment="1">
      <alignment horizontal="center" vertical="center"/>
    </xf>
    <xf numFmtId="164" fontId="4" fillId="0" borderId="4" xfId="0" applyNumberFormat="1" applyFont="1" applyBorder="1" applyAlignment="1">
      <alignment horizontal="center" vertical="center"/>
    </xf>
    <xf numFmtId="0" fontId="5" fillId="0" borderId="6" xfId="0" applyFont="1" applyFill="1" applyBorder="1" applyAlignment="1">
      <alignment horizontal="center" vertical="center" wrapText="1"/>
    </xf>
    <xf numFmtId="0" fontId="4" fillId="2" borderId="1" xfId="0" applyFont="1" applyFill="1" applyBorder="1" applyAlignment="1">
      <alignment horizontal="left" vertical="top" wrapText="1"/>
    </xf>
    <xf numFmtId="49" fontId="4" fillId="0" borderId="2"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2" fontId="8" fillId="2" borderId="3" xfId="0" applyNumberFormat="1" applyFont="1" applyFill="1" applyBorder="1" applyAlignment="1">
      <alignment horizontal="center" vertical="center" wrapText="1"/>
    </xf>
    <xf numFmtId="2" fontId="8" fillId="2" borderId="4" xfId="0" applyNumberFormat="1"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xf>
    <xf numFmtId="49" fontId="4" fillId="0" borderId="12" xfId="0" applyNumberFormat="1" applyFont="1" applyFill="1" applyBorder="1" applyAlignment="1">
      <alignment horizontal="center" vertical="center"/>
    </xf>
    <xf numFmtId="2" fontId="6" fillId="2" borderId="1"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9"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49" fontId="4" fillId="0" borderId="12" xfId="0" applyNumberFormat="1" applyFont="1" applyFill="1" applyBorder="1" applyAlignment="1">
      <alignment horizontal="center" vertical="top"/>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0" borderId="1" xfId="0" applyFont="1" applyBorder="1" applyAlignment="1">
      <alignment horizontal="left" vertical="top" wrapText="1"/>
    </xf>
    <xf numFmtId="49" fontId="4" fillId="0" borderId="13" xfId="0" applyNumberFormat="1" applyFont="1" applyFill="1" applyBorder="1" applyAlignment="1">
      <alignment horizontal="center" vertical="center"/>
    </xf>
    <xf numFmtId="49" fontId="4" fillId="0" borderId="19" xfId="0" applyNumberFormat="1" applyFont="1" applyFill="1" applyBorder="1" applyAlignment="1">
      <alignment horizontal="center" vertical="center"/>
    </xf>
    <xf numFmtId="49" fontId="5" fillId="0" borderId="12" xfId="0" applyNumberFormat="1" applyFont="1" applyFill="1" applyBorder="1" applyAlignment="1">
      <alignment horizontal="center" vertical="center"/>
    </xf>
    <xf numFmtId="49" fontId="5" fillId="0" borderId="13" xfId="0" applyNumberFormat="1" applyFont="1" applyFill="1" applyBorder="1" applyAlignment="1">
      <alignment horizontal="center" vertical="center"/>
    </xf>
    <xf numFmtId="49" fontId="5" fillId="0" borderId="19" xfId="0" applyNumberFormat="1" applyFont="1" applyFill="1" applyBorder="1" applyAlignment="1">
      <alignment horizontal="center" vertical="center"/>
    </xf>
    <xf numFmtId="0" fontId="5" fillId="6" borderId="1" xfId="0" applyFont="1" applyFill="1" applyBorder="1" applyAlignment="1">
      <alignment horizontal="left" vertical="top" wrapText="1"/>
    </xf>
    <xf numFmtId="49" fontId="5" fillId="6" borderId="2" xfId="0" applyNumberFormat="1" applyFont="1" applyFill="1" applyBorder="1" applyAlignment="1">
      <alignment horizontal="center" vertical="center" wrapText="1"/>
    </xf>
    <xf numFmtId="49" fontId="5" fillId="6" borderId="3" xfId="0" applyNumberFormat="1" applyFont="1" applyFill="1" applyBorder="1" applyAlignment="1">
      <alignment horizontal="center" vertical="center" wrapText="1"/>
    </xf>
    <xf numFmtId="49" fontId="5" fillId="6" borderId="4" xfId="0"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0" xfId="0" applyFont="1" applyBorder="1" applyAlignment="1">
      <alignment horizontal="center" vertical="center"/>
    </xf>
    <xf numFmtId="2" fontId="6" fillId="2" borderId="2" xfId="0" applyNumberFormat="1" applyFont="1" applyFill="1" applyBorder="1" applyAlignment="1">
      <alignment horizontal="center" vertical="center" wrapText="1"/>
    </xf>
    <xf numFmtId="2" fontId="6" fillId="2" borderId="3" xfId="0" applyNumberFormat="1" applyFont="1" applyFill="1" applyBorder="1" applyAlignment="1">
      <alignment horizontal="center" vertical="center" wrapText="1"/>
    </xf>
    <xf numFmtId="2" fontId="6" fillId="2" borderId="4" xfId="0" applyNumberFormat="1" applyFont="1" applyFill="1" applyBorder="1" applyAlignment="1">
      <alignment horizontal="center" vertical="center" wrapText="1"/>
    </xf>
    <xf numFmtId="0" fontId="4" fillId="5" borderId="1" xfId="0" applyFont="1" applyFill="1" applyBorder="1" applyAlignment="1">
      <alignment horizontal="left" vertical="top"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0" borderId="28" xfId="0" applyFont="1" applyBorder="1" applyAlignment="1">
      <alignment horizontal="left" vertical="center" wrapText="1"/>
    </xf>
    <xf numFmtId="0" fontId="5" fillId="0" borderId="29" xfId="0" applyFont="1" applyBorder="1" applyAlignment="1">
      <alignment horizontal="left" vertical="center" wrapText="1"/>
    </xf>
    <xf numFmtId="0" fontId="5" fillId="0" borderId="30" xfId="0" applyFont="1" applyBorder="1" applyAlignment="1">
      <alignment horizontal="left"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5" borderId="1" xfId="0" applyFont="1" applyFill="1" applyBorder="1" applyAlignment="1">
      <alignment horizontal="left" vertical="top" wrapText="1"/>
    </xf>
    <xf numFmtId="16" fontId="4" fillId="0" borderId="12" xfId="0" applyNumberFormat="1" applyFont="1" applyFill="1" applyBorder="1" applyAlignment="1">
      <alignment horizontal="center" vertical="top"/>
    </xf>
    <xf numFmtId="0" fontId="4" fillId="0" borderId="13" xfId="0" applyFont="1" applyFill="1" applyBorder="1" applyAlignment="1">
      <alignment horizontal="center" vertical="top"/>
    </xf>
    <xf numFmtId="0" fontId="4" fillId="0" borderId="19" xfId="0" applyFont="1" applyFill="1" applyBorder="1" applyAlignment="1">
      <alignment horizontal="center" vertical="top"/>
    </xf>
    <xf numFmtId="0" fontId="4" fillId="5" borderId="2"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49" fontId="5" fillId="0" borderId="6" xfId="0" applyNumberFormat="1" applyFont="1" applyFill="1" applyBorder="1" applyAlignment="1">
      <alignment horizontal="center" vertical="top"/>
    </xf>
    <xf numFmtId="0" fontId="4" fillId="0" borderId="6" xfId="0" applyFont="1" applyFill="1" applyBorder="1" applyAlignment="1">
      <alignment horizontal="center"/>
    </xf>
    <xf numFmtId="0" fontId="6" fillId="5" borderId="2" xfId="0" applyFont="1" applyFill="1" applyBorder="1" applyAlignment="1">
      <alignment horizontal="center" vertical="top" wrapText="1"/>
    </xf>
    <xf numFmtId="0" fontId="6" fillId="5" borderId="3" xfId="0" applyFont="1" applyFill="1" applyBorder="1" applyAlignment="1">
      <alignment horizontal="center" vertical="top" wrapText="1"/>
    </xf>
    <xf numFmtId="0" fontId="6" fillId="5" borderId="4" xfId="0" applyFont="1" applyFill="1" applyBorder="1" applyAlignment="1">
      <alignment horizontal="center" vertical="top" wrapText="1"/>
    </xf>
    <xf numFmtId="0" fontId="4" fillId="0" borderId="12" xfId="0" applyNumberFormat="1" applyFont="1" applyFill="1" applyBorder="1" applyAlignment="1">
      <alignment horizontal="center" vertical="top"/>
    </xf>
    <xf numFmtId="0" fontId="4" fillId="0" borderId="13" xfId="0" applyNumberFormat="1" applyFont="1" applyFill="1" applyBorder="1" applyAlignment="1">
      <alignment horizontal="center" vertical="top"/>
    </xf>
    <xf numFmtId="0" fontId="4" fillId="0" borderId="19" xfId="0" applyNumberFormat="1" applyFont="1" applyFill="1" applyBorder="1" applyAlignment="1">
      <alignment horizontal="center" vertical="top"/>
    </xf>
    <xf numFmtId="164" fontId="5" fillId="0" borderId="2" xfId="0" applyNumberFormat="1" applyFont="1" applyFill="1" applyBorder="1" applyAlignment="1">
      <alignment horizontal="center" vertical="center"/>
    </xf>
    <xf numFmtId="164" fontId="5" fillId="0"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3" borderId="1" xfId="0" applyFont="1" applyFill="1" applyBorder="1" applyAlignment="1">
      <alignment horizontal="left" vertical="top" wrapText="1"/>
    </xf>
    <xf numFmtId="0" fontId="4" fillId="2" borderId="2"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5" fillId="6" borderId="2" xfId="0" applyFont="1" applyFill="1" applyBorder="1" applyAlignment="1">
      <alignment horizontal="left" vertical="top" wrapText="1"/>
    </xf>
    <xf numFmtId="0" fontId="5" fillId="6" borderId="3" xfId="0" applyFont="1" applyFill="1" applyBorder="1" applyAlignment="1">
      <alignment horizontal="left" vertical="top" wrapText="1"/>
    </xf>
    <xf numFmtId="0" fontId="5" fillId="6" borderId="4" xfId="0" applyFont="1" applyFill="1" applyBorder="1" applyAlignment="1">
      <alignment horizontal="left" vertical="top" wrapText="1"/>
    </xf>
    <xf numFmtId="0" fontId="4" fillId="0" borderId="6" xfId="0" applyNumberFormat="1" applyFont="1" applyFill="1" applyBorder="1" applyAlignment="1">
      <alignment horizontal="center"/>
    </xf>
    <xf numFmtId="49" fontId="4" fillId="0" borderId="13" xfId="0" applyNumberFormat="1" applyFont="1" applyFill="1" applyBorder="1" applyAlignment="1">
      <alignment horizontal="center" vertical="top"/>
    </xf>
    <xf numFmtId="49" fontId="4" fillId="0" borderId="19" xfId="0" applyNumberFormat="1" applyFont="1" applyFill="1" applyBorder="1" applyAlignment="1">
      <alignment horizontal="center" vertical="top"/>
    </xf>
    <xf numFmtId="49" fontId="5" fillId="0" borderId="1" xfId="0" applyNumberFormat="1" applyFont="1" applyFill="1" applyBorder="1" applyAlignment="1">
      <alignment horizontal="center" vertical="center"/>
    </xf>
    <xf numFmtId="49" fontId="4" fillId="0" borderId="2" xfId="0" applyNumberFormat="1" applyFont="1" applyFill="1" applyBorder="1" applyAlignment="1">
      <alignment horizontal="center" vertical="center"/>
    </xf>
    <xf numFmtId="49" fontId="4" fillId="0" borderId="3"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49" fontId="5" fillId="0" borderId="6" xfId="0" applyNumberFormat="1" applyFont="1" applyFill="1" applyBorder="1" applyAlignment="1">
      <alignment horizontal="center" vertical="center"/>
    </xf>
    <xf numFmtId="49" fontId="7" fillId="0" borderId="13" xfId="0" applyNumberFormat="1" applyFont="1" applyFill="1" applyBorder="1" applyAlignment="1">
      <alignment horizontal="center" vertical="center"/>
    </xf>
    <xf numFmtId="49" fontId="7" fillId="0" borderId="19" xfId="0" applyNumberFormat="1" applyFont="1" applyFill="1" applyBorder="1" applyAlignment="1">
      <alignment horizontal="center" vertical="center"/>
    </xf>
    <xf numFmtId="0" fontId="4" fillId="4" borderId="9" xfId="0" applyFont="1" applyFill="1" applyBorder="1" applyAlignment="1">
      <alignment horizontal="center"/>
    </xf>
    <xf numFmtId="0" fontId="4" fillId="4" borderId="10" xfId="0" applyFont="1" applyFill="1" applyBorder="1" applyAlignment="1">
      <alignment horizontal="center"/>
    </xf>
    <xf numFmtId="0" fontId="4" fillId="4" borderId="32" xfId="0" applyFont="1" applyFill="1" applyBorder="1" applyAlignment="1">
      <alignment horizontal="center"/>
    </xf>
    <xf numFmtId="164" fontId="5" fillId="4" borderId="2" xfId="0" applyNumberFormat="1" applyFont="1" applyFill="1" applyBorder="1" applyAlignment="1">
      <alignment horizontal="center" vertical="center"/>
    </xf>
    <xf numFmtId="164" fontId="5" fillId="4" borderId="3" xfId="0" applyNumberFormat="1" applyFont="1" applyFill="1" applyBorder="1" applyAlignment="1">
      <alignment horizontal="center" vertical="center"/>
    </xf>
    <xf numFmtId="164" fontId="5" fillId="4" borderId="18" xfId="0" applyNumberFormat="1" applyFont="1" applyFill="1" applyBorder="1" applyAlignment="1">
      <alignment horizontal="center" vertical="center"/>
    </xf>
    <xf numFmtId="164" fontId="5" fillId="0" borderId="2" xfId="0" applyNumberFormat="1" applyFont="1" applyBorder="1" applyAlignment="1">
      <alignment horizontal="center" vertical="center"/>
    </xf>
    <xf numFmtId="164" fontId="5" fillId="0" borderId="4" xfId="0" applyNumberFormat="1" applyFont="1" applyBorder="1" applyAlignment="1">
      <alignment horizontal="center" vertical="center"/>
    </xf>
    <xf numFmtId="0" fontId="4" fillId="0" borderId="1" xfId="0" applyFont="1" applyBorder="1" applyAlignment="1">
      <alignment horizontal="center" vertical="center"/>
    </xf>
    <xf numFmtId="0" fontId="4" fillId="0" borderId="0" xfId="0" applyFont="1" applyBorder="1" applyAlignment="1">
      <alignment horizontal="left" vertical="top" wrapText="1"/>
    </xf>
    <xf numFmtId="0" fontId="4" fillId="0" borderId="12" xfId="0" applyFont="1" applyFill="1" applyBorder="1" applyAlignment="1">
      <alignment horizontal="center"/>
    </xf>
    <xf numFmtId="0" fontId="4" fillId="0" borderId="13" xfId="0" applyFont="1" applyFill="1" applyBorder="1" applyAlignment="1">
      <alignment horizontal="center"/>
    </xf>
    <xf numFmtId="0" fontId="4" fillId="0" borderId="20" xfId="0" applyFont="1" applyFill="1" applyBorder="1" applyAlignment="1">
      <alignment horizontal="center"/>
    </xf>
    <xf numFmtId="0" fontId="5" fillId="4" borderId="2" xfId="0" applyFont="1" applyFill="1" applyBorder="1" applyAlignment="1">
      <alignment horizontal="center" vertical="top" wrapText="1"/>
    </xf>
    <xf numFmtId="0" fontId="5" fillId="4" borderId="3" xfId="0" applyFont="1" applyFill="1" applyBorder="1" applyAlignment="1">
      <alignment horizontal="center" vertical="top" wrapText="1"/>
    </xf>
    <xf numFmtId="0" fontId="5" fillId="4" borderId="18" xfId="0" applyFont="1" applyFill="1" applyBorder="1" applyAlignment="1">
      <alignment horizontal="center" vertical="top" wrapText="1"/>
    </xf>
    <xf numFmtId="0" fontId="5" fillId="2" borderId="1" xfId="0" applyFont="1" applyFill="1" applyBorder="1" applyAlignment="1">
      <alignment horizontal="left" vertical="top" wrapText="1"/>
    </xf>
    <xf numFmtId="0" fontId="5" fillId="0" borderId="10" xfId="0" applyFont="1" applyBorder="1" applyAlignment="1">
      <alignment horizontal="center"/>
    </xf>
    <xf numFmtId="0" fontId="5" fillId="0" borderId="11" xfId="0" applyFont="1" applyBorder="1" applyAlignment="1">
      <alignment horizontal="center"/>
    </xf>
    <xf numFmtId="0" fontId="4" fillId="2" borderId="33"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5" fillId="2" borderId="33"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21" xfId="0" applyFont="1" applyFill="1" applyBorder="1" applyAlignment="1">
      <alignment horizontal="left" vertical="top" wrapText="1"/>
    </xf>
    <xf numFmtId="0" fontId="5" fillId="0" borderId="3" xfId="0" applyFont="1" applyBorder="1" applyAlignment="1">
      <alignment horizontal="center"/>
    </xf>
    <xf numFmtId="0" fontId="5" fillId="0" borderId="34" xfId="0" applyFont="1" applyBorder="1" applyAlignment="1">
      <alignment horizontal="left" vertical="center" wrapText="1"/>
    </xf>
    <xf numFmtId="0" fontId="6" fillId="2" borderId="2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4" fillId="2" borderId="24" xfId="0" applyFont="1" applyFill="1" applyBorder="1" applyAlignment="1">
      <alignment horizontal="center" vertical="center" wrapText="1"/>
    </xf>
    <xf numFmtId="49" fontId="5" fillId="6" borderId="24" xfId="0" applyNumberFormat="1"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4" fillId="0" borderId="0" xfId="0" applyFont="1" applyAlignment="1">
      <alignment horizontal="right" vertical="top" wrapText="1"/>
    </xf>
    <xf numFmtId="0" fontId="7" fillId="0" borderId="13" xfId="0" applyFont="1" applyFill="1" applyBorder="1" applyAlignment="1">
      <alignment horizontal="center" vertical="top"/>
    </xf>
    <xf numFmtId="0" fontId="7" fillId="0" borderId="19" xfId="0" applyFont="1" applyFill="1" applyBorder="1" applyAlignment="1">
      <alignment horizontal="center" vertical="top"/>
    </xf>
    <xf numFmtId="0" fontId="9" fillId="2" borderId="1" xfId="0" applyFont="1" applyFill="1" applyBorder="1" applyAlignment="1">
      <alignment horizontal="left" vertical="top"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17" xfId="0" applyFont="1" applyBorder="1" applyAlignment="1">
      <alignment horizontal="center" wrapText="1"/>
    </xf>
    <xf numFmtId="0" fontId="4" fillId="0" borderId="7" xfId="0" applyFont="1" applyBorder="1" applyAlignment="1">
      <alignment horizontal="center"/>
    </xf>
    <xf numFmtId="164" fontId="4" fillId="2" borderId="1" xfId="0" applyNumberFormat="1" applyFont="1" applyFill="1" applyBorder="1" applyAlignment="1">
      <alignment horizontal="center" vertical="center"/>
    </xf>
    <xf numFmtId="2" fontId="6" fillId="0" borderId="2" xfId="0" applyNumberFormat="1" applyFont="1" applyBorder="1" applyAlignment="1">
      <alignment horizontal="center" vertical="center" wrapText="1"/>
    </xf>
    <xf numFmtId="2" fontId="6" fillId="0" borderId="3" xfId="0" applyNumberFormat="1" applyFont="1" applyBorder="1" applyAlignment="1">
      <alignment horizontal="center" vertical="center" wrapText="1"/>
    </xf>
    <xf numFmtId="2" fontId="6" fillId="0" borderId="4" xfId="0" applyNumberFormat="1" applyFont="1" applyBorder="1" applyAlignment="1">
      <alignment horizontal="center" vertical="center" wrapText="1"/>
    </xf>
    <xf numFmtId="0" fontId="5" fillId="2" borderId="2"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4" fillId="0" borderId="24" xfId="0" applyFont="1" applyBorder="1" applyAlignment="1">
      <alignment horizontal="center" vertical="center" wrapText="1"/>
    </xf>
    <xf numFmtId="0" fontId="7" fillId="0" borderId="3" xfId="0" applyFont="1" applyBorder="1" applyAlignment="1">
      <alignment vertical="center"/>
    </xf>
    <xf numFmtId="0" fontId="7" fillId="0" borderId="4" xfId="0" applyFont="1" applyBorder="1" applyAlignment="1">
      <alignment vertical="center"/>
    </xf>
    <xf numFmtId="0" fontId="6" fillId="0" borderId="25"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1"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 xfId="0" applyFont="1" applyBorder="1" applyAlignment="1">
      <alignment horizontal="center" vertical="center" wrapText="1"/>
    </xf>
    <xf numFmtId="164" fontId="5" fillId="6" borderId="2" xfId="0" applyNumberFormat="1" applyFont="1" applyFill="1" applyBorder="1" applyAlignment="1">
      <alignment horizontal="center" vertical="center"/>
    </xf>
    <xf numFmtId="164" fontId="5" fillId="6" borderId="3" xfId="0" applyNumberFormat="1" applyFont="1" applyFill="1" applyBorder="1" applyAlignment="1">
      <alignment horizontal="center" vertical="center"/>
    </xf>
    <xf numFmtId="164" fontId="5" fillId="6" borderId="18" xfId="0" applyNumberFormat="1" applyFont="1" applyFill="1" applyBorder="1" applyAlignment="1">
      <alignment horizontal="center" vertical="center"/>
    </xf>
    <xf numFmtId="0" fontId="4" fillId="6" borderId="9" xfId="0" applyFont="1" applyFill="1" applyBorder="1" applyAlignment="1">
      <alignment horizontal="center"/>
    </xf>
    <xf numFmtId="0" fontId="4" fillId="6" borderId="10" xfId="0" applyFont="1" applyFill="1" applyBorder="1" applyAlignment="1">
      <alignment horizontal="center"/>
    </xf>
    <xf numFmtId="0" fontId="4" fillId="6" borderId="32" xfId="0" applyFont="1" applyFill="1" applyBorder="1" applyAlignment="1">
      <alignment horizontal="center"/>
    </xf>
    <xf numFmtId="49" fontId="5" fillId="6" borderId="18" xfId="0" applyNumberFormat="1" applyFont="1" applyFill="1" applyBorder="1" applyAlignment="1">
      <alignment horizontal="center" vertical="center" wrapText="1"/>
    </xf>
    <xf numFmtId="0" fontId="5" fillId="6" borderId="18" xfId="0" applyFont="1" applyFill="1" applyBorder="1" applyAlignment="1">
      <alignment horizontal="left" vertical="top" wrapText="1"/>
    </xf>
    <xf numFmtId="49" fontId="4" fillId="0" borderId="25" xfId="0" applyNumberFormat="1" applyFont="1" applyBorder="1" applyAlignment="1">
      <alignment horizontal="center" vertical="center" wrapText="1"/>
    </xf>
    <xf numFmtId="49" fontId="4" fillId="0" borderId="26" xfId="0" applyNumberFormat="1" applyFont="1" applyBorder="1" applyAlignment="1">
      <alignment horizontal="center" vertical="center" wrapText="1"/>
    </xf>
    <xf numFmtId="49" fontId="4" fillId="0" borderId="27"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0" xfId="0" applyNumberFormat="1" applyFont="1" applyBorder="1" applyAlignment="1">
      <alignment horizontal="center" vertical="center" wrapText="1"/>
    </xf>
    <xf numFmtId="49" fontId="4" fillId="0" borderId="14" xfId="0" applyNumberFormat="1" applyFont="1" applyBorder="1" applyAlignment="1">
      <alignment horizontal="center" vertical="center" wrapText="1"/>
    </xf>
    <xf numFmtId="0" fontId="11" fillId="0" borderId="0" xfId="0" applyFont="1" applyAlignment="1">
      <alignment horizontal="left" wrapText="1"/>
    </xf>
    <xf numFmtId="0" fontId="4" fillId="0" borderId="3" xfId="0" applyFont="1" applyBorder="1" applyAlignment="1">
      <alignment horizontal="center" vertical="center"/>
    </xf>
    <xf numFmtId="0" fontId="6" fillId="2" borderId="1" xfId="0" applyFont="1" applyFill="1" applyBorder="1" applyAlignment="1">
      <alignment horizontal="center" vertical="center" wrapText="1"/>
    </xf>
    <xf numFmtId="0" fontId="11" fillId="0" borderId="0" xfId="0" applyFont="1" applyAlignment="1">
      <alignment horizontal="left" vertical="top" wrapText="1"/>
    </xf>
    <xf numFmtId="0" fontId="10" fillId="0" borderId="0" xfId="0" applyFont="1" applyAlignment="1">
      <alignment horizontal="center" vertical="top" wrapText="1"/>
    </xf>
    <xf numFmtId="0" fontId="4" fillId="0" borderId="1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5" borderId="2" xfId="0" applyFont="1" applyFill="1" applyBorder="1" applyAlignment="1">
      <alignment horizontal="left" vertical="top" wrapText="1"/>
    </xf>
    <xf numFmtId="0" fontId="4" fillId="5" borderId="3" xfId="0" applyFont="1" applyFill="1" applyBorder="1" applyAlignment="1">
      <alignment horizontal="left" vertical="top" wrapText="1"/>
    </xf>
    <xf numFmtId="0" fontId="4" fillId="5" borderId="4" xfId="0" applyFont="1" applyFill="1" applyBorder="1" applyAlignment="1">
      <alignment horizontal="left" vertical="top"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164" fontId="5" fillId="2" borderId="1" xfId="0" applyNumberFormat="1" applyFont="1" applyFill="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7" fillId="0" borderId="3" xfId="0" applyFont="1" applyBorder="1"/>
  </cellXfs>
  <cellStyles count="2">
    <cellStyle name="xl34"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B984"/>
  <sheetViews>
    <sheetView tabSelected="1" view="pageBreakPreview" topLeftCell="A846" zoomScale="90" zoomScaleNormal="100" zoomScaleSheetLayoutView="90" zoomScalePageLayoutView="20" workbookViewId="0">
      <selection activeCell="D723" sqref="D723"/>
    </sheetView>
  </sheetViews>
  <sheetFormatPr defaultColWidth="9.140625" defaultRowHeight="15" x14ac:dyDescent="0.25"/>
  <cols>
    <col min="1" max="1" width="7.5703125" style="35" customWidth="1"/>
    <col min="2" max="2" width="51.5703125" style="30" customWidth="1"/>
    <col min="3" max="3" width="22.7109375" style="30" customWidth="1"/>
    <col min="4" max="4" width="26.7109375" style="36" customWidth="1"/>
    <col min="5" max="5" width="16.5703125" style="36" customWidth="1"/>
    <col min="6" max="6" width="8.28515625" style="36" hidden="1" customWidth="1"/>
    <col min="7" max="7" width="16.42578125" style="36" hidden="1" customWidth="1"/>
    <col min="8" max="8" width="14.5703125" style="36" hidden="1" customWidth="1"/>
    <col min="9" max="9" width="15.85546875" style="36" hidden="1" customWidth="1"/>
    <col min="10" max="10" width="16.42578125" style="36" hidden="1" customWidth="1"/>
    <col min="11" max="12" width="15.85546875" style="16" customWidth="1"/>
    <col min="13" max="18" width="16.42578125" style="16" customWidth="1"/>
    <col min="19" max="19" width="22.140625" style="37" customWidth="1"/>
    <col min="20" max="20" width="22.140625" style="10" customWidth="1"/>
    <col min="21" max="21" width="17.28515625" style="10" customWidth="1"/>
    <col min="22" max="22" width="9.140625" style="10"/>
    <col min="23" max="23" width="13.7109375" style="10" customWidth="1"/>
    <col min="24" max="25" width="13.140625" style="10" customWidth="1"/>
    <col min="26" max="26" width="13.42578125" style="10" customWidth="1"/>
    <col min="27" max="27" width="12.85546875" style="10" customWidth="1"/>
    <col min="28" max="16384" width="9.140625" style="10"/>
  </cols>
  <sheetData>
    <row r="1" spans="1:25" ht="43.5" hidden="1" customHeight="1" x14ac:dyDescent="0.25">
      <c r="A1" s="29"/>
      <c r="D1" s="31"/>
      <c r="E1" s="31"/>
      <c r="F1" s="31"/>
      <c r="G1" s="31"/>
      <c r="H1" s="31"/>
      <c r="I1" s="31"/>
      <c r="J1" s="31"/>
      <c r="K1" s="15"/>
      <c r="L1" s="15"/>
      <c r="M1" s="15"/>
      <c r="N1" s="15"/>
      <c r="O1" s="15"/>
      <c r="P1" s="15"/>
      <c r="Q1" s="15"/>
      <c r="R1" s="15"/>
      <c r="S1" s="331"/>
      <c r="T1" s="331"/>
      <c r="U1" s="331"/>
    </row>
    <row r="2" spans="1:25" ht="40.5" customHeight="1" x14ac:dyDescent="0.3">
      <c r="A2" s="29"/>
      <c r="D2" s="31"/>
      <c r="E2" s="31"/>
      <c r="F2" s="31"/>
      <c r="G2" s="31"/>
      <c r="H2" s="31"/>
      <c r="I2" s="31"/>
      <c r="J2" s="31"/>
      <c r="K2" s="15"/>
      <c r="L2" s="15"/>
      <c r="M2" s="368" t="s">
        <v>331</v>
      </c>
      <c r="N2" s="368"/>
      <c r="O2" s="368"/>
      <c r="P2" s="368"/>
      <c r="Q2" s="368"/>
      <c r="R2" s="368"/>
      <c r="S2" s="368"/>
      <c r="T2" s="368"/>
      <c r="U2" s="368"/>
    </row>
    <row r="3" spans="1:25" ht="12.75" customHeight="1" x14ac:dyDescent="0.25">
      <c r="A3" s="29"/>
      <c r="D3" s="31"/>
      <c r="E3" s="31"/>
      <c r="F3" s="31"/>
      <c r="G3" s="31"/>
      <c r="H3" s="31"/>
      <c r="I3" s="31"/>
      <c r="J3" s="31"/>
      <c r="K3" s="15"/>
      <c r="L3" s="15"/>
      <c r="M3" s="135"/>
      <c r="N3" s="135"/>
      <c r="O3" s="135"/>
      <c r="P3" s="135"/>
      <c r="Q3" s="135"/>
      <c r="R3" s="135"/>
      <c r="S3" s="32"/>
      <c r="T3" s="32"/>
      <c r="U3" s="32"/>
    </row>
    <row r="4" spans="1:25" ht="48" customHeight="1" x14ac:dyDescent="0.25">
      <c r="A4" s="29"/>
      <c r="D4" s="175"/>
      <c r="E4" s="31"/>
      <c r="F4" s="31"/>
      <c r="G4" s="31"/>
      <c r="H4" s="31"/>
      <c r="I4" s="31"/>
      <c r="J4" s="31"/>
      <c r="K4" s="171"/>
      <c r="L4" s="15"/>
      <c r="M4" s="371" t="s">
        <v>311</v>
      </c>
      <c r="N4" s="371"/>
      <c r="O4" s="371"/>
      <c r="P4" s="371"/>
      <c r="Q4" s="371"/>
      <c r="R4" s="371"/>
      <c r="S4" s="371"/>
      <c r="T4" s="371"/>
      <c r="U4" s="371"/>
    </row>
    <row r="5" spans="1:25" ht="8.25" customHeight="1" x14ac:dyDescent="0.25">
      <c r="A5" s="331"/>
      <c r="B5" s="331"/>
      <c r="C5" s="331"/>
      <c r="D5" s="331"/>
      <c r="E5" s="331"/>
      <c r="F5" s="331"/>
      <c r="G5" s="331"/>
      <c r="H5" s="331"/>
      <c r="I5" s="331"/>
      <c r="J5" s="331"/>
      <c r="K5" s="331"/>
      <c r="L5" s="331"/>
      <c r="M5" s="331"/>
      <c r="N5" s="331"/>
      <c r="O5" s="331"/>
      <c r="P5" s="331"/>
      <c r="Q5" s="331"/>
      <c r="R5" s="331"/>
      <c r="S5" s="331"/>
      <c r="T5" s="331"/>
      <c r="U5" s="331"/>
      <c r="V5" s="31"/>
    </row>
    <row r="6" spans="1:25" ht="9" hidden="1" customHeight="1" x14ac:dyDescent="0.25">
      <c r="A6" s="29"/>
      <c r="D6" s="31"/>
      <c r="E6" s="31"/>
      <c r="F6" s="31"/>
      <c r="G6" s="31"/>
      <c r="H6" s="31"/>
      <c r="I6" s="31"/>
      <c r="J6" s="31"/>
      <c r="K6" s="15"/>
      <c r="L6" s="15"/>
      <c r="M6" s="15"/>
      <c r="N6" s="15"/>
      <c r="O6" s="15"/>
      <c r="P6" s="15"/>
      <c r="Q6" s="15"/>
      <c r="R6" s="15"/>
      <c r="S6" s="33"/>
      <c r="T6" s="30"/>
      <c r="U6" s="30"/>
    </row>
    <row r="7" spans="1:25" ht="44.25" customHeight="1" x14ac:dyDescent="0.25">
      <c r="A7" s="372" t="s">
        <v>268</v>
      </c>
      <c r="B7" s="372"/>
      <c r="C7" s="372"/>
      <c r="D7" s="372"/>
      <c r="E7" s="372"/>
      <c r="F7" s="372"/>
      <c r="G7" s="372"/>
      <c r="H7" s="372"/>
      <c r="I7" s="372"/>
      <c r="J7" s="372"/>
      <c r="K7" s="372"/>
      <c r="L7" s="372"/>
      <c r="M7" s="372"/>
      <c r="N7" s="372"/>
      <c r="O7" s="372"/>
      <c r="P7" s="372"/>
      <c r="Q7" s="372"/>
      <c r="R7" s="372"/>
      <c r="S7" s="372"/>
      <c r="T7" s="372"/>
      <c r="U7" s="372"/>
      <c r="V7" s="34"/>
    </row>
    <row r="8" spans="1:25" ht="0.75" customHeight="1" thickBot="1" x14ac:dyDescent="0.3"/>
    <row r="9" spans="1:25" s="38" customFormat="1" ht="21.75" customHeight="1" x14ac:dyDescent="0.25">
      <c r="A9" s="373" t="s">
        <v>0</v>
      </c>
      <c r="B9" s="346" t="s">
        <v>11</v>
      </c>
      <c r="C9" s="346" t="s">
        <v>89</v>
      </c>
      <c r="D9" s="346" t="s">
        <v>87</v>
      </c>
      <c r="E9" s="346" t="s">
        <v>6</v>
      </c>
      <c r="F9" s="362" t="s">
        <v>4</v>
      </c>
      <c r="G9" s="363"/>
      <c r="H9" s="363"/>
      <c r="I9" s="363"/>
      <c r="J9" s="363"/>
      <c r="K9" s="363"/>
      <c r="L9" s="363"/>
      <c r="M9" s="363"/>
      <c r="N9" s="363"/>
      <c r="O9" s="363"/>
      <c r="P9" s="363"/>
      <c r="Q9" s="363"/>
      <c r="R9" s="364"/>
      <c r="S9" s="349" t="s">
        <v>3</v>
      </c>
      <c r="T9" s="352" t="s">
        <v>88</v>
      </c>
      <c r="U9" s="337" t="s">
        <v>7</v>
      </c>
    </row>
    <row r="10" spans="1:25" s="38" customFormat="1" ht="36.75" customHeight="1" x14ac:dyDescent="0.25">
      <c r="A10" s="374"/>
      <c r="B10" s="240"/>
      <c r="C10" s="240"/>
      <c r="D10" s="240"/>
      <c r="E10" s="347"/>
      <c r="F10" s="365"/>
      <c r="G10" s="366"/>
      <c r="H10" s="366"/>
      <c r="I10" s="366"/>
      <c r="J10" s="366"/>
      <c r="K10" s="366"/>
      <c r="L10" s="366"/>
      <c r="M10" s="366"/>
      <c r="N10" s="366"/>
      <c r="O10" s="366"/>
      <c r="P10" s="366"/>
      <c r="Q10" s="366"/>
      <c r="R10" s="367"/>
      <c r="S10" s="350"/>
      <c r="T10" s="353"/>
      <c r="U10" s="338"/>
    </row>
    <row r="11" spans="1:25" s="41" customFormat="1" ht="72.75" customHeight="1" x14ac:dyDescent="0.25">
      <c r="A11" s="374"/>
      <c r="B11" s="241"/>
      <c r="C11" s="241"/>
      <c r="D11" s="241"/>
      <c r="E11" s="348"/>
      <c r="F11" s="39">
        <v>2012</v>
      </c>
      <c r="G11" s="39">
        <v>2017</v>
      </c>
      <c r="H11" s="39">
        <v>2018</v>
      </c>
      <c r="I11" s="39">
        <v>2019</v>
      </c>
      <c r="J11" s="39">
        <v>2020</v>
      </c>
      <c r="K11" s="17">
        <v>2021</v>
      </c>
      <c r="L11" s="17">
        <v>2022</v>
      </c>
      <c r="M11" s="17">
        <v>2023</v>
      </c>
      <c r="N11" s="17">
        <v>2024</v>
      </c>
      <c r="O11" s="17">
        <v>2025</v>
      </c>
      <c r="P11" s="17">
        <v>2026</v>
      </c>
      <c r="Q11" s="17">
        <v>2027</v>
      </c>
      <c r="R11" s="17">
        <v>2028</v>
      </c>
      <c r="S11" s="351"/>
      <c r="T11" s="353"/>
      <c r="U11" s="338"/>
      <c r="V11" s="40"/>
      <c r="W11" s="38"/>
      <c r="X11" s="38"/>
      <c r="Y11" s="38"/>
    </row>
    <row r="12" spans="1:25" s="44" customFormat="1" x14ac:dyDescent="0.25">
      <c r="A12" s="307"/>
      <c r="B12" s="284" t="s">
        <v>270</v>
      </c>
      <c r="C12" s="236" t="s">
        <v>133</v>
      </c>
      <c r="D12" s="42" t="s">
        <v>5</v>
      </c>
      <c r="E12" s="43">
        <f>SUM(G12:R12)</f>
        <v>1608224.6836600001</v>
      </c>
      <c r="F12" s="6" t="e">
        <f t="shared" ref="F12" si="0">F13+F14+F15+F16</f>
        <v>#REF!</v>
      </c>
      <c r="G12" s="6"/>
      <c r="H12" s="6">
        <f>H13+H14+H15+H16</f>
        <v>117481.39381000001</v>
      </c>
      <c r="I12" s="6">
        <f t="shared" ref="I12" si="1">I13+I14+I15+I16</f>
        <v>113555.97248</v>
      </c>
      <c r="J12" s="6">
        <f>J13+J14+J15+J16</f>
        <v>106011.30593</v>
      </c>
      <c r="K12" s="6">
        <f t="shared" ref="K12:L12" si="2">K13+K14+K15+K16</f>
        <v>116547.94527000003</v>
      </c>
      <c r="L12" s="6">
        <f t="shared" si="2"/>
        <v>129507.32238000001</v>
      </c>
      <c r="M12" s="18">
        <f t="shared" ref="M12:R12" si="3">M13+M14+M15+M16</f>
        <v>143038.01044999997</v>
      </c>
      <c r="N12" s="18">
        <f t="shared" si="3"/>
        <v>155221.29657000001</v>
      </c>
      <c r="O12" s="18">
        <f t="shared" si="3"/>
        <v>183782.52508000002</v>
      </c>
      <c r="P12" s="18">
        <f t="shared" si="3"/>
        <v>179878.26483</v>
      </c>
      <c r="Q12" s="18">
        <f t="shared" si="3"/>
        <v>181600.32343000002</v>
      </c>
      <c r="R12" s="18">
        <f t="shared" si="3"/>
        <v>181600.32343000002</v>
      </c>
      <c r="S12" s="354"/>
      <c r="T12" s="354"/>
      <c r="U12" s="357"/>
    </row>
    <row r="13" spans="1:25" s="44" customFormat="1" x14ac:dyDescent="0.25">
      <c r="A13" s="308"/>
      <c r="B13" s="285"/>
      <c r="C13" s="237"/>
      <c r="D13" s="45" t="s">
        <v>24</v>
      </c>
      <c r="E13" s="43">
        <f t="shared" ref="E13:E30" si="4">SUM(G13:R13)</f>
        <v>305018.43839000002</v>
      </c>
      <c r="F13" s="6">
        <f>F18+F703</f>
        <v>0</v>
      </c>
      <c r="G13" s="6"/>
      <c r="H13" s="6">
        <f t="shared" ref="H13:N13" si="5">H18+H703</f>
        <v>453.23113999999998</v>
      </c>
      <c r="I13" s="6">
        <f t="shared" si="5"/>
        <v>545.84672999999998</v>
      </c>
      <c r="J13" s="6">
        <f t="shared" si="5"/>
        <v>9892.00576</v>
      </c>
      <c r="K13" s="6">
        <f t="shared" si="5"/>
        <v>23613.569210000001</v>
      </c>
      <c r="L13" s="6">
        <f t="shared" si="5"/>
        <v>32020.849099999999</v>
      </c>
      <c r="M13" s="18">
        <f>M18+M703</f>
        <v>36013.509379999996</v>
      </c>
      <c r="N13" s="18">
        <f t="shared" si="5"/>
        <v>32405.971569999998</v>
      </c>
      <c r="O13" s="18">
        <f t="shared" ref="O13" si="6">O18+O703</f>
        <v>39273.561999999998</v>
      </c>
      <c r="P13" s="18">
        <f>P18+P703</f>
        <v>42688.1921</v>
      </c>
      <c r="Q13" s="18">
        <f>Q18+Q703</f>
        <v>44055.850700000003</v>
      </c>
      <c r="R13" s="18">
        <f>R18+R703</f>
        <v>44055.850700000003</v>
      </c>
      <c r="S13" s="355"/>
      <c r="T13" s="355"/>
      <c r="U13" s="358"/>
    </row>
    <row r="14" spans="1:25" s="44" customFormat="1" ht="15.6" customHeight="1" x14ac:dyDescent="0.25">
      <c r="A14" s="308"/>
      <c r="B14" s="285"/>
      <c r="C14" s="237"/>
      <c r="D14" s="46" t="s">
        <v>1</v>
      </c>
      <c r="E14" s="43">
        <f>SUM(G14:R14)</f>
        <v>1235542.65218</v>
      </c>
      <c r="F14" s="6">
        <f>F19+F704</f>
        <v>0</v>
      </c>
      <c r="G14" s="6"/>
      <c r="H14" s="6">
        <f t="shared" ref="H14:L14" si="7">H19+H704+H653</f>
        <v>98025.861720000015</v>
      </c>
      <c r="I14" s="6">
        <f t="shared" si="7"/>
        <v>107190.37999999999</v>
      </c>
      <c r="J14" s="6">
        <f t="shared" si="7"/>
        <v>91319.502359999999</v>
      </c>
      <c r="K14" s="6">
        <f t="shared" si="7"/>
        <v>86502.932090000017</v>
      </c>
      <c r="L14" s="6">
        <f t="shared" si="7"/>
        <v>91168.380450000011</v>
      </c>
      <c r="M14" s="18">
        <f>M19+M704+M653</f>
        <v>100290.40285999999</v>
      </c>
      <c r="N14" s="18">
        <f t="shared" ref="N14" si="8">N19+N704+N653</f>
        <v>114093.58736</v>
      </c>
      <c r="O14" s="18">
        <f>O19+O704+O653</f>
        <v>134672.58715000001</v>
      </c>
      <c r="P14" s="18">
        <f>P19+P704+P653</f>
        <v>137190.07272999999</v>
      </c>
      <c r="Q14" s="18">
        <f>Q19+Q704+Q653</f>
        <v>137544.47273000001</v>
      </c>
      <c r="R14" s="18">
        <f>R19+R704+R653</f>
        <v>137544.47273000001</v>
      </c>
      <c r="S14" s="355"/>
      <c r="T14" s="355"/>
      <c r="U14" s="358"/>
    </row>
    <row r="15" spans="1:25" s="44" customFormat="1" ht="18" customHeight="1" x14ac:dyDescent="0.25">
      <c r="A15" s="308"/>
      <c r="B15" s="285"/>
      <c r="C15" s="237"/>
      <c r="D15" s="46" t="s">
        <v>2</v>
      </c>
      <c r="E15" s="43">
        <f>SUM(G15:R15)</f>
        <v>67623.593089999995</v>
      </c>
      <c r="F15" s="6" t="e">
        <f>F20+F705</f>
        <v>#REF!</v>
      </c>
      <c r="G15" s="6"/>
      <c r="H15" s="6">
        <f>H20+H705+H658+H760</f>
        <v>18982.300949999997</v>
      </c>
      <c r="I15" s="6">
        <f>I20+I705+I658+I760</f>
        <v>5799.7457499999991</v>
      </c>
      <c r="J15" s="6">
        <f>J20+J705+J658</f>
        <v>4799.79781</v>
      </c>
      <c r="K15" s="6">
        <f>K20+K705+K658</f>
        <v>6431.4439700000003</v>
      </c>
      <c r="L15" s="6">
        <f t="shared" ref="L15:N15" si="9">L20+L705+L658</f>
        <v>6318.0928299999996</v>
      </c>
      <c r="M15" s="18">
        <f>M20+M705+M658</f>
        <v>6734.0982099999992</v>
      </c>
      <c r="N15" s="18">
        <f t="shared" si="9"/>
        <v>8721.7376400000012</v>
      </c>
      <c r="O15" s="18">
        <f t="shared" ref="O15:R15" si="10">O20+O705+O658</f>
        <v>9836.3759300000002</v>
      </c>
      <c r="P15" s="18">
        <f t="shared" ref="P15:Q15" si="11">P20+P705+P658</f>
        <v>0</v>
      </c>
      <c r="Q15" s="18">
        <f t="shared" si="11"/>
        <v>0</v>
      </c>
      <c r="R15" s="18">
        <f t="shared" si="10"/>
        <v>0</v>
      </c>
      <c r="S15" s="355"/>
      <c r="T15" s="355"/>
      <c r="U15" s="358"/>
    </row>
    <row r="16" spans="1:25" s="44" customFormat="1" ht="15.75" thickBot="1" x14ac:dyDescent="0.3">
      <c r="A16" s="309"/>
      <c r="B16" s="361"/>
      <c r="C16" s="360"/>
      <c r="D16" s="47" t="s">
        <v>8</v>
      </c>
      <c r="E16" s="43">
        <f t="shared" si="4"/>
        <v>40</v>
      </c>
      <c r="F16" s="48" t="e">
        <f>F881</f>
        <v>#REF!</v>
      </c>
      <c r="G16" s="48"/>
      <c r="H16" s="48">
        <f>H761</f>
        <v>20</v>
      </c>
      <c r="I16" s="48">
        <f>I761</f>
        <v>20</v>
      </c>
      <c r="J16" s="48">
        <f>J881</f>
        <v>0</v>
      </c>
      <c r="K16" s="6">
        <f t="shared" ref="K16:N16" si="12">K881</f>
        <v>0</v>
      </c>
      <c r="L16" s="6">
        <f t="shared" si="12"/>
        <v>0</v>
      </c>
      <c r="M16" s="18">
        <f t="shared" si="12"/>
        <v>0</v>
      </c>
      <c r="N16" s="18">
        <f t="shared" si="12"/>
        <v>0</v>
      </c>
      <c r="O16" s="18">
        <f t="shared" ref="O16:R16" si="13">O881</f>
        <v>0</v>
      </c>
      <c r="P16" s="18">
        <f t="shared" ref="P16:Q16" si="14">P881</f>
        <v>0</v>
      </c>
      <c r="Q16" s="18">
        <f t="shared" si="14"/>
        <v>0</v>
      </c>
      <c r="R16" s="18">
        <f t="shared" si="13"/>
        <v>0</v>
      </c>
      <c r="S16" s="356"/>
      <c r="T16" s="356"/>
      <c r="U16" s="359"/>
    </row>
    <row r="17" spans="1:28" ht="17.45" customHeight="1" x14ac:dyDescent="0.25">
      <c r="A17" s="294"/>
      <c r="B17" s="235" t="s">
        <v>102</v>
      </c>
      <c r="C17" s="327" t="s">
        <v>134</v>
      </c>
      <c r="D17" s="42" t="s">
        <v>5</v>
      </c>
      <c r="E17" s="43">
        <f>SUM(G17:R17)</f>
        <v>1604649.9173200002</v>
      </c>
      <c r="F17" s="43">
        <f t="shared" ref="F17:I17" si="15">SUM(F18:F21)</f>
        <v>13166.62</v>
      </c>
      <c r="G17" s="43"/>
      <c r="H17" s="43">
        <f>SUM(H18:H21)</f>
        <v>115802.94581000002</v>
      </c>
      <c r="I17" s="43">
        <f t="shared" si="15"/>
        <v>111676.05287999999</v>
      </c>
      <c r="J17" s="43">
        <f>SUM(J18:J21)</f>
        <v>105994.90719</v>
      </c>
      <c r="K17" s="6">
        <f t="shared" ref="K17:M17" si="16">SUM(K18:K21)</f>
        <v>116547.94527000003</v>
      </c>
      <c r="L17" s="6">
        <f t="shared" si="16"/>
        <v>129507.32238000001</v>
      </c>
      <c r="M17" s="18">
        <f t="shared" si="16"/>
        <v>143038.01044999997</v>
      </c>
      <c r="N17" s="18">
        <f>SUM(N18:N21)</f>
        <v>155221.29657000001</v>
      </c>
      <c r="O17" s="18">
        <f t="shared" ref="O17:R17" si="17">SUM(O18:O21)</f>
        <v>183782.52508000002</v>
      </c>
      <c r="P17" s="18">
        <f t="shared" ref="P17:Q17" si="18">SUM(P18:P21)</f>
        <v>179878.26483</v>
      </c>
      <c r="Q17" s="18">
        <f t="shared" si="18"/>
        <v>181600.32343000002</v>
      </c>
      <c r="R17" s="18">
        <f t="shared" si="17"/>
        <v>181600.32343000002</v>
      </c>
      <c r="S17" s="324" t="s">
        <v>10</v>
      </c>
      <c r="T17" s="326" t="s">
        <v>93</v>
      </c>
      <c r="U17" s="326" t="s">
        <v>94</v>
      </c>
    </row>
    <row r="18" spans="1:28" ht="17.45" customHeight="1" x14ac:dyDescent="0.25">
      <c r="A18" s="294"/>
      <c r="B18" s="235"/>
      <c r="C18" s="237"/>
      <c r="D18" s="46" t="s">
        <v>24</v>
      </c>
      <c r="E18" s="43">
        <f t="shared" si="4"/>
        <v>305018.39339000004</v>
      </c>
      <c r="F18" s="6">
        <f t="shared" ref="F18:I18" si="19">F250</f>
        <v>0</v>
      </c>
      <c r="G18" s="6"/>
      <c r="H18" s="6">
        <f t="shared" si="19"/>
        <v>453.23113999999998</v>
      </c>
      <c r="I18" s="6">
        <f t="shared" si="19"/>
        <v>545.84672999999998</v>
      </c>
      <c r="J18" s="6">
        <f>J250</f>
        <v>9891.9607599999999</v>
      </c>
      <c r="K18" s="6">
        <f>K250+K630</f>
        <v>23613.569210000001</v>
      </c>
      <c r="L18" s="6">
        <f t="shared" ref="L18:N18" si="20">L250+L630</f>
        <v>32020.849099999999</v>
      </c>
      <c r="M18" s="18">
        <f>M250+M630</f>
        <v>36013.509379999996</v>
      </c>
      <c r="N18" s="18">
        <f t="shared" si="20"/>
        <v>32405.971569999998</v>
      </c>
      <c r="O18" s="18">
        <f t="shared" ref="O18" si="21">O250+O630</f>
        <v>39273.561999999998</v>
      </c>
      <c r="P18" s="18">
        <f>P250+P630</f>
        <v>42688.1921</v>
      </c>
      <c r="Q18" s="18">
        <f>Q250+Q630</f>
        <v>44055.850700000003</v>
      </c>
      <c r="R18" s="18">
        <f>R250+R630</f>
        <v>44055.850700000003</v>
      </c>
      <c r="S18" s="325"/>
      <c r="T18" s="216"/>
      <c r="U18" s="216"/>
      <c r="W18" s="49" t="e">
        <f>#REF!-1.61411-#REF!-#REF!-#REF!-#REF!-#REF!-#REF!-#REF!-#REF!-#REF!-#REF!-#REF!</f>
        <v>#REF!</v>
      </c>
      <c r="X18" s="49">
        <f>G17-G243-G304-G315-G325-G354-G362-G411-G422-G428-G292-G381</f>
        <v>0</v>
      </c>
      <c r="Y18" s="49">
        <f>H17-H243-H304-H315-H325-H354-H362-H411-H422-H428-H292-H381</f>
        <v>13042.043950000012</v>
      </c>
      <c r="Z18" s="49">
        <f>I17-I243-I304-I315-I325-I354-I362-I411-I422-I428-I292-I381</f>
        <v>3390.0028999999849</v>
      </c>
      <c r="AA18" s="49">
        <f>M17-M243-M304-M315-M325-M354-M362-M411-M422-M428-M292-M381</f>
        <v>45422.347579999972</v>
      </c>
    </row>
    <row r="19" spans="1:28" ht="21" customHeight="1" x14ac:dyDescent="0.25">
      <c r="A19" s="294"/>
      <c r="B19" s="235"/>
      <c r="C19" s="237"/>
      <c r="D19" s="46" t="s">
        <v>1</v>
      </c>
      <c r="E19" s="43">
        <f>SUM(G19:R19)</f>
        <v>1234967.6498200002</v>
      </c>
      <c r="F19" s="6">
        <f>F251+F381+F395+F407</f>
        <v>0</v>
      </c>
      <c r="G19" s="6"/>
      <c r="H19" s="6">
        <f t="shared" ref="H19:J19" si="22">H251+H381+H395+H407</f>
        <v>97900.861720000015</v>
      </c>
      <c r="I19" s="6">
        <f t="shared" si="22"/>
        <v>106740.37999999999</v>
      </c>
      <c r="J19" s="6">
        <f t="shared" si="22"/>
        <v>91319.5</v>
      </c>
      <c r="K19" s="6">
        <f>K251+K381+K395+K407+K631</f>
        <v>86502.932090000017</v>
      </c>
      <c r="L19" s="6">
        <f t="shared" ref="L19" si="23">L251+L381+L395+L407+L631</f>
        <v>91168.380450000011</v>
      </c>
      <c r="M19" s="18">
        <f>M251+M381+M395+M407+M631+M645</f>
        <v>100290.40285999999</v>
      </c>
      <c r="N19" s="18">
        <f t="shared" ref="N19:R19" si="24">N251+N381+N395+N407+N631+N645</f>
        <v>114093.58736</v>
      </c>
      <c r="O19" s="18">
        <f>O251+O381+O395+O407+O631+O645</f>
        <v>134672.58715000001</v>
      </c>
      <c r="P19" s="18">
        <f t="shared" ref="P19:Q19" si="25">P251+P381+P395+P407+P631+P645</f>
        <v>137190.07272999999</v>
      </c>
      <c r="Q19" s="18">
        <f t="shared" si="25"/>
        <v>137544.47273000001</v>
      </c>
      <c r="R19" s="18">
        <f t="shared" si="24"/>
        <v>137544.47273000001</v>
      </c>
      <c r="S19" s="325"/>
      <c r="T19" s="216"/>
      <c r="U19" s="216"/>
    </row>
    <row r="20" spans="1:28" ht="19.149999999999999" customHeight="1" x14ac:dyDescent="0.25">
      <c r="A20" s="294"/>
      <c r="B20" s="235"/>
      <c r="C20" s="237"/>
      <c r="D20" s="46" t="s">
        <v>2</v>
      </c>
      <c r="E20" s="43">
        <f>SUM(G20:R20)</f>
        <v>64663.874109999997</v>
      </c>
      <c r="F20" s="6">
        <f>F25+F131+F167+F219+F252+F408+F428+F179</f>
        <v>13166.62</v>
      </c>
      <c r="G20" s="6"/>
      <c r="H20" s="6">
        <f t="shared" ref="H20:N20" si="26">H25+H131+H167+H219+H252+H408+H428+H179</f>
        <v>17448.85295</v>
      </c>
      <c r="I20" s="6">
        <f t="shared" si="26"/>
        <v>4389.8261499999999</v>
      </c>
      <c r="J20" s="6">
        <f t="shared" si="26"/>
        <v>4783.44643</v>
      </c>
      <c r="K20" s="6">
        <f t="shared" si="26"/>
        <v>6431.4439700000003</v>
      </c>
      <c r="L20" s="6">
        <f t="shared" si="26"/>
        <v>6318.0928299999996</v>
      </c>
      <c r="M20" s="18">
        <f>M25+M131+M167+M219+M252+M408+M428+M179</f>
        <v>6734.0982099999992</v>
      </c>
      <c r="N20" s="18">
        <f t="shared" si="26"/>
        <v>8721.7376400000012</v>
      </c>
      <c r="O20" s="18">
        <f t="shared" ref="O20:R20" si="27">O25+O131+O167+O219+O252+O408+O428+O179</f>
        <v>9836.3759300000002</v>
      </c>
      <c r="P20" s="18">
        <f t="shared" ref="P20:Q20" si="28">P25+P131+P167+P219+P252+P408+P428+P179</f>
        <v>0</v>
      </c>
      <c r="Q20" s="18">
        <f t="shared" si="28"/>
        <v>0</v>
      </c>
      <c r="R20" s="18">
        <f t="shared" si="27"/>
        <v>0</v>
      </c>
      <c r="S20" s="325"/>
      <c r="T20" s="216"/>
      <c r="U20" s="216"/>
      <c r="W20" s="49" t="e">
        <f>#REF!+#REF!+#REF!+#REF!+#REF!+#REF!+#REF!+#REF!+#REF!+#REF!+#REF!+#REF!+#REF!+#REF!+#REF!+#REF!+#REF!+#REF!+#REF!+#REF!+#REF!-1.61411</f>
        <v>#REF!</v>
      </c>
      <c r="X20" s="49">
        <f>G37+G49+G53+G57+G61+G73+G143+G147+G159+G163+G187+G191+G203+G207+G227+G235+G260+G264+G276+G288+G195</f>
        <v>0</v>
      </c>
      <c r="Y20" s="49">
        <f>H37+H49+H53+H57+H61+H73+H143+H147+H159+H163+H187+H191+H203+H207+H227+H235+H260+H264+H276+H288+H195</f>
        <v>6761.7221000000009</v>
      </c>
      <c r="Z20" s="49">
        <f>I37+I49+I53+I57+I61+I73+I143+I147+I159+I163+I187+I191+I203+I207+I227+I235+I260+I264+I276+I288+I195</f>
        <v>15</v>
      </c>
      <c r="AA20" s="49">
        <f>M37+M49+M53+M57+M61+M73+M143+M147+M159+M163+M187+M191+M203+M207+M227+M235+M260+M264+M276+M288+M195</f>
        <v>0</v>
      </c>
    </row>
    <row r="21" spans="1:28" x14ac:dyDescent="0.25">
      <c r="A21" s="294"/>
      <c r="B21" s="235"/>
      <c r="C21" s="238"/>
      <c r="D21" s="45" t="s">
        <v>8</v>
      </c>
      <c r="E21" s="43">
        <f t="shared" si="4"/>
        <v>0</v>
      </c>
      <c r="F21" s="6">
        <f>F26+F565+F593</f>
        <v>0</v>
      </c>
      <c r="G21" s="6"/>
      <c r="H21" s="22">
        <f>G21*1.052</f>
        <v>0</v>
      </c>
      <c r="I21" s="22">
        <f t="shared" ref="I21:I54" si="29">H21*1.052</f>
        <v>0</v>
      </c>
      <c r="J21" s="22">
        <f>F21*1.052</f>
        <v>0</v>
      </c>
      <c r="K21" s="18">
        <f>G21*1.052</f>
        <v>0</v>
      </c>
      <c r="L21" s="18">
        <f t="shared" ref="L21:O21" si="30">H21*1.052</f>
        <v>0</v>
      </c>
      <c r="M21" s="18">
        <f t="shared" si="30"/>
        <v>0</v>
      </c>
      <c r="N21" s="18">
        <f t="shared" si="30"/>
        <v>0</v>
      </c>
      <c r="O21" s="18">
        <f t="shared" si="30"/>
        <v>0</v>
      </c>
      <c r="P21" s="18">
        <f>K21*1.052</f>
        <v>0</v>
      </c>
      <c r="Q21" s="18">
        <f>K21*1.052</f>
        <v>0</v>
      </c>
      <c r="R21" s="18">
        <f>L21*1.052</f>
        <v>0</v>
      </c>
      <c r="S21" s="325"/>
      <c r="T21" s="216"/>
      <c r="U21" s="216"/>
    </row>
    <row r="22" spans="1:28" s="50" customFormat="1" x14ac:dyDescent="0.25">
      <c r="A22" s="232">
        <v>1</v>
      </c>
      <c r="B22" s="235" t="s">
        <v>273</v>
      </c>
      <c r="C22" s="236" t="s">
        <v>135</v>
      </c>
      <c r="D22" s="42" t="s">
        <v>5</v>
      </c>
      <c r="E22" s="43">
        <f t="shared" si="4"/>
        <v>3967.38229</v>
      </c>
      <c r="F22" s="6">
        <f t="shared" ref="F22:I22" si="31">F25</f>
        <v>0</v>
      </c>
      <c r="G22" s="6"/>
      <c r="H22" s="22">
        <f t="shared" si="31"/>
        <v>3966.0352899999998</v>
      </c>
      <c r="I22" s="22">
        <f t="shared" si="31"/>
        <v>1.347</v>
      </c>
      <c r="J22" s="22">
        <f t="shared" ref="J22:M22" si="32">J25</f>
        <v>0</v>
      </c>
      <c r="K22" s="18">
        <f t="shared" si="32"/>
        <v>0</v>
      </c>
      <c r="L22" s="18">
        <f t="shared" si="32"/>
        <v>0</v>
      </c>
      <c r="M22" s="18">
        <f t="shared" si="32"/>
        <v>0</v>
      </c>
      <c r="N22" s="18">
        <f t="shared" ref="N22" si="33">N25</f>
        <v>0</v>
      </c>
      <c r="O22" s="18">
        <f t="shared" ref="O22:R22" si="34">O25</f>
        <v>0</v>
      </c>
      <c r="P22" s="18">
        <f t="shared" ref="P22:Q22" si="35">P25</f>
        <v>0</v>
      </c>
      <c r="Q22" s="18">
        <f t="shared" si="35"/>
        <v>0</v>
      </c>
      <c r="R22" s="18">
        <f t="shared" si="34"/>
        <v>0</v>
      </c>
      <c r="S22" s="325"/>
      <c r="T22" s="216"/>
      <c r="U22" s="216"/>
    </row>
    <row r="23" spans="1:28" s="50" customFormat="1" x14ac:dyDescent="0.25">
      <c r="A23" s="233"/>
      <c r="B23" s="235"/>
      <c r="C23" s="237"/>
      <c r="D23" s="46" t="s">
        <v>24</v>
      </c>
      <c r="E23" s="43">
        <f t="shared" si="4"/>
        <v>0</v>
      </c>
      <c r="F23" s="51"/>
      <c r="G23" s="6"/>
      <c r="H23" s="22">
        <f>H93</f>
        <v>0</v>
      </c>
      <c r="I23" s="22">
        <f>I93</f>
        <v>0</v>
      </c>
      <c r="J23" s="22">
        <f>J93</f>
        <v>0</v>
      </c>
      <c r="K23" s="18">
        <f t="shared" ref="K23:M23" si="36">K93</f>
        <v>0</v>
      </c>
      <c r="L23" s="18">
        <f t="shared" si="36"/>
        <v>0</v>
      </c>
      <c r="M23" s="18">
        <f t="shared" si="36"/>
        <v>0</v>
      </c>
      <c r="N23" s="18">
        <f t="shared" ref="N23" si="37">N93</f>
        <v>0</v>
      </c>
      <c r="O23" s="18">
        <f t="shared" ref="O23:R23" si="38">O93</f>
        <v>0</v>
      </c>
      <c r="P23" s="18">
        <f t="shared" ref="P23:Q23" si="39">P93</f>
        <v>0</v>
      </c>
      <c r="Q23" s="18">
        <f t="shared" si="39"/>
        <v>0</v>
      </c>
      <c r="R23" s="18">
        <f t="shared" si="38"/>
        <v>0</v>
      </c>
      <c r="S23" s="325"/>
      <c r="T23" s="216"/>
      <c r="U23" s="216"/>
      <c r="W23" s="52" t="e">
        <f>#REF!+#REF!+#REF!+#REF!+#REF!+#REF!+#REF!+#REF!+#REF!+#REF!+#REF!+#REF!+#REF!+#REF!+#REF!+#REF!+#REF!+#REF!+#REF!+#REF!+#REF!+#REF!+#REF!+#REF!+#REF!+#REF!</f>
        <v>#REF!</v>
      </c>
      <c r="X23" s="52">
        <f>G37+G49+G53+G57+G61+G73+G81+G103+G107+G111+G115+G143+G147+G159+G163+G187+G191+G195+G203+G207+G227+G235+G260+G264+G276+G288</f>
        <v>0</v>
      </c>
      <c r="Y23" s="52">
        <f>H37+H49+H53+H57+H61+H73+H81+H103+H107+H111+H115+H143+H147+H159+H163+H187+H191+H195+H203+H207+H227+H235+H260+H264+H276+H288</f>
        <v>7977.0480000000007</v>
      </c>
      <c r="Z23" s="52">
        <f>I37+I49+I53+I57+I61+I73+I81+I103+I107+I111+I115+I143+I147+I159+I163+I187+I191+I195+I203+I207+I227+I235+I260+I264+I276+I288</f>
        <v>16.347000000000001</v>
      </c>
      <c r="AA23" s="52">
        <f>M37+M49+M53+M57+M61+M73+M81+M103+M107+M111+M115+M143+M147+M159+M163+M187+M191+M195+M203+M207+M227+M235+M260+M264+M276+M288</f>
        <v>0</v>
      </c>
      <c r="AB23" s="50">
        <v>2016</v>
      </c>
    </row>
    <row r="24" spans="1:28" s="50" customFormat="1" x14ac:dyDescent="0.25">
      <c r="A24" s="233"/>
      <c r="B24" s="235"/>
      <c r="C24" s="237"/>
      <c r="D24" s="46" t="s">
        <v>1</v>
      </c>
      <c r="E24" s="43">
        <f t="shared" si="4"/>
        <v>0</v>
      </c>
      <c r="F24" s="51"/>
      <c r="G24" s="6"/>
      <c r="H24" s="22">
        <f>G24*1.052</f>
        <v>0</v>
      </c>
      <c r="I24" s="22">
        <f t="shared" si="29"/>
        <v>0</v>
      </c>
      <c r="J24" s="22">
        <f>F24*1.052</f>
        <v>0</v>
      </c>
      <c r="K24" s="18">
        <f>G24*1.052</f>
        <v>0</v>
      </c>
      <c r="L24" s="18">
        <f t="shared" ref="L24:O24" si="40">H24*1.052</f>
        <v>0</v>
      </c>
      <c r="M24" s="18">
        <f t="shared" si="40"/>
        <v>0</v>
      </c>
      <c r="N24" s="18">
        <f t="shared" si="40"/>
        <v>0</v>
      </c>
      <c r="O24" s="18">
        <f t="shared" si="40"/>
        <v>0</v>
      </c>
      <c r="P24" s="18">
        <f>K24*1.052</f>
        <v>0</v>
      </c>
      <c r="Q24" s="18">
        <f>K24*1.052</f>
        <v>0</v>
      </c>
      <c r="R24" s="18">
        <f>L24*1.052</f>
        <v>0</v>
      </c>
      <c r="S24" s="325"/>
      <c r="T24" s="216"/>
      <c r="U24" s="216"/>
    </row>
    <row r="25" spans="1:28" s="50" customFormat="1" x14ac:dyDescent="0.25">
      <c r="A25" s="233"/>
      <c r="B25" s="235"/>
      <c r="C25" s="237"/>
      <c r="D25" s="46" t="s">
        <v>2</v>
      </c>
      <c r="E25" s="43">
        <f t="shared" si="4"/>
        <v>3967.38229</v>
      </c>
      <c r="F25" s="6">
        <f t="shared" ref="F25:H25" si="41">F29+F69+F77+F99+F119</f>
        <v>0</v>
      </c>
      <c r="G25" s="6"/>
      <c r="H25" s="22">
        <f t="shared" si="41"/>
        <v>3966.0352899999998</v>
      </c>
      <c r="I25" s="22">
        <f>I29+I69+I77+I99+I119</f>
        <v>1.347</v>
      </c>
      <c r="J25" s="22">
        <f t="shared" ref="J25:M25" si="42">J29+J69+J77+J99+J119</f>
        <v>0</v>
      </c>
      <c r="K25" s="18">
        <f t="shared" si="42"/>
        <v>0</v>
      </c>
      <c r="L25" s="18">
        <f t="shared" si="42"/>
        <v>0</v>
      </c>
      <c r="M25" s="18">
        <f t="shared" si="42"/>
        <v>0</v>
      </c>
      <c r="N25" s="18">
        <f t="shared" ref="N25" si="43">N29+N69+N77+N99+N119</f>
        <v>0</v>
      </c>
      <c r="O25" s="18">
        <f t="shared" ref="O25:R25" si="44">O29+O69+O77+O99+O119</f>
        <v>0</v>
      </c>
      <c r="P25" s="18">
        <f t="shared" ref="P25:Q25" si="45">P29+P69+P77+P99+P119</f>
        <v>0</v>
      </c>
      <c r="Q25" s="18">
        <f t="shared" si="45"/>
        <v>0</v>
      </c>
      <c r="R25" s="18">
        <f t="shared" si="44"/>
        <v>0</v>
      </c>
      <c r="S25" s="325"/>
      <c r="T25" s="216"/>
      <c r="U25" s="216"/>
    </row>
    <row r="26" spans="1:28" s="50" customFormat="1" ht="21.75" customHeight="1" x14ac:dyDescent="0.25">
      <c r="A26" s="234"/>
      <c r="B26" s="235"/>
      <c r="C26" s="238"/>
      <c r="D26" s="45" t="s">
        <v>8</v>
      </c>
      <c r="E26" s="43">
        <f t="shared" si="4"/>
        <v>0</v>
      </c>
      <c r="F26" s="51"/>
      <c r="G26" s="6"/>
      <c r="H26" s="22">
        <f>G26*1.052</f>
        <v>0</v>
      </c>
      <c r="I26" s="22">
        <f t="shared" si="29"/>
        <v>0</v>
      </c>
      <c r="J26" s="22">
        <f>F26*1.052</f>
        <v>0</v>
      </c>
      <c r="K26" s="18">
        <f>G26*1.052</f>
        <v>0</v>
      </c>
      <c r="L26" s="18">
        <f t="shared" ref="L26:O26" si="46">H26*1.052</f>
        <v>0</v>
      </c>
      <c r="M26" s="18">
        <f t="shared" si="46"/>
        <v>0</v>
      </c>
      <c r="N26" s="18">
        <f t="shared" si="46"/>
        <v>0</v>
      </c>
      <c r="O26" s="18">
        <f t="shared" si="46"/>
        <v>0</v>
      </c>
      <c r="P26" s="18">
        <f>K26*1.052</f>
        <v>0</v>
      </c>
      <c r="Q26" s="18">
        <f>K26*1.052</f>
        <v>0</v>
      </c>
      <c r="R26" s="18">
        <f>L26*1.052</f>
        <v>0</v>
      </c>
      <c r="S26" s="325"/>
      <c r="T26" s="216"/>
      <c r="U26" s="216"/>
    </row>
    <row r="27" spans="1:28" s="50" customFormat="1" ht="18.75" customHeight="1" x14ac:dyDescent="0.25">
      <c r="A27" s="232" t="s">
        <v>50</v>
      </c>
      <c r="B27" s="284" t="s">
        <v>33</v>
      </c>
      <c r="C27" s="236" t="s">
        <v>136</v>
      </c>
      <c r="D27" s="53" t="s">
        <v>5</v>
      </c>
      <c r="E27" s="43">
        <f t="shared" si="4"/>
        <v>2738.9351999999999</v>
      </c>
      <c r="F27" s="22">
        <f t="shared" ref="F27:I27" si="47">F29</f>
        <v>0</v>
      </c>
      <c r="G27" s="22"/>
      <c r="H27" s="22">
        <f t="shared" si="47"/>
        <v>2738.9351999999999</v>
      </c>
      <c r="I27" s="22">
        <f t="shared" si="47"/>
        <v>0</v>
      </c>
      <c r="J27" s="22">
        <f t="shared" ref="J27:M27" si="48">J29</f>
        <v>0</v>
      </c>
      <c r="K27" s="18">
        <f t="shared" si="48"/>
        <v>0</v>
      </c>
      <c r="L27" s="18">
        <f t="shared" si="48"/>
        <v>0</v>
      </c>
      <c r="M27" s="18">
        <f t="shared" si="48"/>
        <v>0</v>
      </c>
      <c r="N27" s="18">
        <f t="shared" ref="N27" si="49">N29</f>
        <v>0</v>
      </c>
      <c r="O27" s="18">
        <f t="shared" ref="O27:R27" si="50">O29</f>
        <v>0</v>
      </c>
      <c r="P27" s="18">
        <f t="shared" ref="P27:Q27" si="51">P29</f>
        <v>0</v>
      </c>
      <c r="Q27" s="18">
        <f t="shared" si="51"/>
        <v>0</v>
      </c>
      <c r="R27" s="18">
        <f t="shared" si="50"/>
        <v>0</v>
      </c>
      <c r="S27" s="325"/>
      <c r="T27" s="216"/>
      <c r="U27" s="216"/>
    </row>
    <row r="28" spans="1:28" s="50" customFormat="1" ht="16.5" customHeight="1" x14ac:dyDescent="0.25">
      <c r="A28" s="233"/>
      <c r="B28" s="285"/>
      <c r="C28" s="237"/>
      <c r="D28" s="54" t="s">
        <v>1</v>
      </c>
      <c r="E28" s="43">
        <f t="shared" si="4"/>
        <v>0</v>
      </c>
      <c r="F28" s="55"/>
      <c r="G28" s="22"/>
      <c r="H28" s="22">
        <v>0</v>
      </c>
      <c r="I28" s="22">
        <v>0</v>
      </c>
      <c r="J28" s="22">
        <v>0</v>
      </c>
      <c r="K28" s="18">
        <v>0</v>
      </c>
      <c r="L28" s="18">
        <v>0</v>
      </c>
      <c r="M28" s="18">
        <v>0</v>
      </c>
      <c r="N28" s="18">
        <v>0</v>
      </c>
      <c r="O28" s="18">
        <v>0</v>
      </c>
      <c r="P28" s="18">
        <v>0</v>
      </c>
      <c r="Q28" s="18">
        <v>0</v>
      </c>
      <c r="R28" s="18">
        <v>0</v>
      </c>
      <c r="S28" s="325"/>
      <c r="T28" s="216"/>
      <c r="U28" s="216"/>
    </row>
    <row r="29" spans="1:28" s="50" customFormat="1" ht="20.25" customHeight="1" x14ac:dyDescent="0.25">
      <c r="A29" s="233"/>
      <c r="B29" s="285"/>
      <c r="C29" s="237"/>
      <c r="D29" s="54" t="s">
        <v>2</v>
      </c>
      <c r="E29" s="43">
        <f t="shared" si="4"/>
        <v>2738.9351999999999</v>
      </c>
      <c r="F29" s="22">
        <f t="shared" ref="F29" si="52">F37+F49+F53+F57+F61</f>
        <v>0</v>
      </c>
      <c r="G29" s="22"/>
      <c r="H29" s="22">
        <f t="shared" ref="H29:I29" si="53">H37+H49+H53+H57+H61+H41+H45</f>
        <v>2738.9351999999999</v>
      </c>
      <c r="I29" s="22">
        <f t="shared" si="53"/>
        <v>0</v>
      </c>
      <c r="J29" s="22">
        <f t="shared" ref="J29:M29" si="54">J37+J49+J53+J57+J61+J41+J45</f>
        <v>0</v>
      </c>
      <c r="K29" s="18">
        <f t="shared" si="54"/>
        <v>0</v>
      </c>
      <c r="L29" s="18">
        <f t="shared" si="54"/>
        <v>0</v>
      </c>
      <c r="M29" s="18">
        <f t="shared" si="54"/>
        <v>0</v>
      </c>
      <c r="N29" s="18">
        <f t="shared" ref="N29" si="55">N37+N49+N53+N57+N61+N41+N45</f>
        <v>0</v>
      </c>
      <c r="O29" s="18">
        <f t="shared" ref="O29:R29" si="56">O37+O49+O53+O57+O61+O41+O45</f>
        <v>0</v>
      </c>
      <c r="P29" s="18">
        <f t="shared" ref="P29:Q29" si="57">P37+P49+P53+P57+P61+P41+P45</f>
        <v>0</v>
      </c>
      <c r="Q29" s="18">
        <f t="shared" si="57"/>
        <v>0</v>
      </c>
      <c r="R29" s="18">
        <f t="shared" si="56"/>
        <v>0</v>
      </c>
      <c r="S29" s="325"/>
      <c r="T29" s="216"/>
      <c r="U29" s="216"/>
    </row>
    <row r="30" spans="1:28" s="50" customFormat="1" ht="17.25" customHeight="1" x14ac:dyDescent="0.25">
      <c r="A30" s="234"/>
      <c r="B30" s="286"/>
      <c r="C30" s="238"/>
      <c r="D30" s="56" t="s">
        <v>8</v>
      </c>
      <c r="E30" s="43">
        <f t="shared" si="4"/>
        <v>0</v>
      </c>
      <c r="F30" s="55"/>
      <c r="G30" s="22"/>
      <c r="H30" s="22">
        <v>0</v>
      </c>
      <c r="I30" s="22">
        <v>0</v>
      </c>
      <c r="J30" s="22">
        <v>0</v>
      </c>
      <c r="K30" s="18">
        <v>0</v>
      </c>
      <c r="L30" s="18">
        <v>0</v>
      </c>
      <c r="M30" s="18">
        <v>0</v>
      </c>
      <c r="N30" s="18">
        <v>0</v>
      </c>
      <c r="O30" s="18">
        <v>0</v>
      </c>
      <c r="P30" s="18">
        <v>0</v>
      </c>
      <c r="Q30" s="18">
        <v>0</v>
      </c>
      <c r="R30" s="18">
        <v>0</v>
      </c>
      <c r="S30" s="325"/>
      <c r="T30" s="216"/>
      <c r="U30" s="216"/>
    </row>
    <row r="31" spans="1:28" s="50" customFormat="1" ht="43.5" hidden="1" customHeight="1" x14ac:dyDescent="0.25">
      <c r="A31" s="213"/>
      <c r="B31" s="313"/>
      <c r="C31" s="57"/>
      <c r="D31" s="53"/>
      <c r="E31" s="43">
        <f t="shared" ref="E31:E66" si="58">SUM(G31:O31)</f>
        <v>0</v>
      </c>
      <c r="F31" s="55"/>
      <c r="G31" s="22"/>
      <c r="H31" s="22"/>
      <c r="I31" s="22"/>
      <c r="J31" s="22"/>
      <c r="K31" s="18"/>
      <c r="L31" s="18"/>
      <c r="M31" s="18"/>
      <c r="N31" s="18"/>
      <c r="O31" s="18"/>
      <c r="P31" s="18"/>
      <c r="Q31" s="18"/>
      <c r="R31" s="18"/>
      <c r="S31" s="325"/>
      <c r="T31" s="216"/>
      <c r="U31" s="216"/>
    </row>
    <row r="32" spans="1:28" s="50" customFormat="1" ht="43.5" hidden="1" customHeight="1" x14ac:dyDescent="0.25">
      <c r="A32" s="213"/>
      <c r="B32" s="313"/>
      <c r="C32" s="57"/>
      <c r="D32" s="54"/>
      <c r="E32" s="43">
        <f t="shared" si="58"/>
        <v>0</v>
      </c>
      <c r="F32" s="55"/>
      <c r="G32" s="22"/>
      <c r="H32" s="22"/>
      <c r="I32" s="22"/>
      <c r="J32" s="22"/>
      <c r="K32" s="18"/>
      <c r="L32" s="18"/>
      <c r="M32" s="18"/>
      <c r="N32" s="18"/>
      <c r="O32" s="18"/>
      <c r="P32" s="18"/>
      <c r="Q32" s="18"/>
      <c r="R32" s="18"/>
      <c r="S32" s="325"/>
      <c r="T32" s="216"/>
      <c r="U32" s="216"/>
    </row>
    <row r="33" spans="1:21" s="50" customFormat="1" ht="43.5" hidden="1" customHeight="1" x14ac:dyDescent="0.25">
      <c r="A33" s="213"/>
      <c r="B33" s="313"/>
      <c r="C33" s="57"/>
      <c r="D33" s="54"/>
      <c r="E33" s="43">
        <f t="shared" si="58"/>
        <v>0</v>
      </c>
      <c r="F33" s="55"/>
      <c r="G33" s="22"/>
      <c r="H33" s="22"/>
      <c r="I33" s="22"/>
      <c r="J33" s="22"/>
      <c r="K33" s="18"/>
      <c r="L33" s="18"/>
      <c r="M33" s="18"/>
      <c r="N33" s="18"/>
      <c r="O33" s="18"/>
      <c r="P33" s="18"/>
      <c r="Q33" s="18"/>
      <c r="R33" s="18"/>
      <c r="S33" s="325"/>
      <c r="T33" s="216"/>
      <c r="U33" s="216"/>
    </row>
    <row r="34" spans="1:21" s="50" customFormat="1" ht="43.5" hidden="1" customHeight="1" x14ac:dyDescent="0.25">
      <c r="A34" s="213"/>
      <c r="B34" s="313"/>
      <c r="C34" s="57"/>
      <c r="D34" s="56"/>
      <c r="E34" s="43">
        <f t="shared" si="58"/>
        <v>0</v>
      </c>
      <c r="F34" s="55"/>
      <c r="G34" s="22"/>
      <c r="H34" s="22"/>
      <c r="I34" s="22"/>
      <c r="J34" s="22"/>
      <c r="K34" s="18"/>
      <c r="L34" s="18"/>
      <c r="M34" s="18"/>
      <c r="N34" s="18"/>
      <c r="O34" s="18"/>
      <c r="P34" s="18"/>
      <c r="Q34" s="18"/>
      <c r="R34" s="18"/>
      <c r="S34" s="325"/>
      <c r="T34" s="216"/>
      <c r="U34" s="216"/>
    </row>
    <row r="35" spans="1:21" s="50" customFormat="1" ht="15" customHeight="1" x14ac:dyDescent="0.25">
      <c r="A35" s="213" t="s">
        <v>51</v>
      </c>
      <c r="B35" s="201" t="s">
        <v>223</v>
      </c>
      <c r="C35" s="205" t="s">
        <v>136</v>
      </c>
      <c r="D35" s="53" t="s">
        <v>5</v>
      </c>
      <c r="E35" s="43">
        <f t="shared" ref="E35:E41" si="59">SUM(G35:R35)</f>
        <v>2357.9011</v>
      </c>
      <c r="F35" s="22">
        <f t="shared" ref="F35" si="60">SUM(F36:F38)</f>
        <v>0</v>
      </c>
      <c r="G35" s="22"/>
      <c r="H35" s="22">
        <f t="shared" ref="H35" si="61">H37</f>
        <v>2357.9011</v>
      </c>
      <c r="I35" s="22">
        <v>0</v>
      </c>
      <c r="J35" s="22">
        <v>0</v>
      </c>
      <c r="K35" s="18">
        <v>0</v>
      </c>
      <c r="L35" s="18">
        <v>0</v>
      </c>
      <c r="M35" s="18">
        <v>0</v>
      </c>
      <c r="N35" s="18">
        <v>0</v>
      </c>
      <c r="O35" s="18">
        <v>0</v>
      </c>
      <c r="P35" s="18">
        <v>0</v>
      </c>
      <c r="Q35" s="18">
        <v>0</v>
      </c>
      <c r="R35" s="18">
        <v>0</v>
      </c>
      <c r="S35" s="325"/>
      <c r="T35" s="216"/>
      <c r="U35" s="216"/>
    </row>
    <row r="36" spans="1:21" s="50" customFormat="1" x14ac:dyDescent="0.25">
      <c r="A36" s="213"/>
      <c r="B36" s="201"/>
      <c r="C36" s="206"/>
      <c r="D36" s="58" t="s">
        <v>1</v>
      </c>
      <c r="E36" s="43">
        <f t="shared" si="59"/>
        <v>0</v>
      </c>
      <c r="F36" s="5"/>
      <c r="G36" s="5"/>
      <c r="H36" s="5">
        <f>G36*1.052</f>
        <v>0</v>
      </c>
      <c r="I36" s="5">
        <v>0</v>
      </c>
      <c r="J36" s="5">
        <v>0</v>
      </c>
      <c r="K36" s="144">
        <v>0</v>
      </c>
      <c r="L36" s="144">
        <v>0</v>
      </c>
      <c r="M36" s="170">
        <v>0</v>
      </c>
      <c r="N36" s="172">
        <v>0</v>
      </c>
      <c r="O36" s="172">
        <v>0</v>
      </c>
      <c r="P36" s="18">
        <v>0</v>
      </c>
      <c r="Q36" s="18">
        <v>0</v>
      </c>
      <c r="R36" s="18">
        <v>0</v>
      </c>
      <c r="S36" s="325"/>
      <c r="T36" s="216"/>
      <c r="U36" s="216"/>
    </row>
    <row r="37" spans="1:21" s="50" customFormat="1" x14ac:dyDescent="0.25">
      <c r="A37" s="213"/>
      <c r="B37" s="201"/>
      <c r="C37" s="206"/>
      <c r="D37" s="58" t="s">
        <v>2</v>
      </c>
      <c r="E37" s="43">
        <f t="shared" si="59"/>
        <v>2357.9011</v>
      </c>
      <c r="F37" s="5"/>
      <c r="G37" s="5"/>
      <c r="H37" s="5">
        <v>2357.9011</v>
      </c>
      <c r="I37" s="5">
        <v>0</v>
      </c>
      <c r="J37" s="5">
        <v>0</v>
      </c>
      <c r="K37" s="144">
        <v>0</v>
      </c>
      <c r="L37" s="144">
        <v>0</v>
      </c>
      <c r="M37" s="170">
        <v>0</v>
      </c>
      <c r="N37" s="172">
        <v>0</v>
      </c>
      <c r="O37" s="172">
        <v>0</v>
      </c>
      <c r="P37" s="18">
        <v>0</v>
      </c>
      <c r="Q37" s="18">
        <v>0</v>
      </c>
      <c r="R37" s="18">
        <v>0</v>
      </c>
      <c r="S37" s="325"/>
      <c r="T37" s="216"/>
      <c r="U37" s="216"/>
    </row>
    <row r="38" spans="1:21" s="50" customFormat="1" ht="33" customHeight="1" x14ac:dyDescent="0.25">
      <c r="A38" s="214"/>
      <c r="B38" s="201"/>
      <c r="C38" s="207"/>
      <c r="D38" s="59" t="s">
        <v>8</v>
      </c>
      <c r="E38" s="43">
        <f t="shared" si="59"/>
        <v>0</v>
      </c>
      <c r="F38" s="5"/>
      <c r="G38" s="5"/>
      <c r="H38" s="5">
        <f>G38*1.052</f>
        <v>0</v>
      </c>
      <c r="I38" s="5">
        <v>0</v>
      </c>
      <c r="J38" s="5">
        <v>0</v>
      </c>
      <c r="K38" s="144">
        <v>0</v>
      </c>
      <c r="L38" s="144">
        <v>0</v>
      </c>
      <c r="M38" s="170">
        <v>0</v>
      </c>
      <c r="N38" s="172">
        <v>0</v>
      </c>
      <c r="O38" s="172">
        <v>0</v>
      </c>
      <c r="P38" s="172">
        <v>0</v>
      </c>
      <c r="Q38" s="176">
        <v>0</v>
      </c>
      <c r="R38" s="172">
        <v>0</v>
      </c>
      <c r="S38" s="325"/>
      <c r="T38" s="216"/>
      <c r="U38" s="216"/>
    </row>
    <row r="39" spans="1:21" s="50" customFormat="1" ht="21.75" customHeight="1" x14ac:dyDescent="0.25">
      <c r="A39" s="214" t="s">
        <v>52</v>
      </c>
      <c r="B39" s="281" t="s">
        <v>201</v>
      </c>
      <c r="C39" s="205" t="s">
        <v>136</v>
      </c>
      <c r="D39" s="53" t="s">
        <v>5</v>
      </c>
      <c r="E39" s="43">
        <f t="shared" si="59"/>
        <v>9</v>
      </c>
      <c r="F39" s="22"/>
      <c r="G39" s="22"/>
      <c r="H39" s="22">
        <f t="shared" ref="H39" si="62">H41</f>
        <v>9</v>
      </c>
      <c r="I39" s="22">
        <v>0</v>
      </c>
      <c r="J39" s="22">
        <v>0</v>
      </c>
      <c r="K39" s="18">
        <v>0</v>
      </c>
      <c r="L39" s="18">
        <v>0</v>
      </c>
      <c r="M39" s="18">
        <v>0</v>
      </c>
      <c r="N39" s="18">
        <v>0</v>
      </c>
      <c r="O39" s="18">
        <v>0</v>
      </c>
      <c r="P39" s="18">
        <v>0</v>
      </c>
      <c r="Q39" s="18">
        <v>0</v>
      </c>
      <c r="R39" s="18">
        <v>0</v>
      </c>
      <c r="S39" s="325"/>
      <c r="T39" s="216"/>
      <c r="U39" s="216"/>
    </row>
    <row r="40" spans="1:21" s="50" customFormat="1" ht="21.75" customHeight="1" x14ac:dyDescent="0.25">
      <c r="A40" s="230"/>
      <c r="B40" s="282"/>
      <c r="C40" s="206"/>
      <c r="D40" s="58" t="s">
        <v>1</v>
      </c>
      <c r="E40" s="43">
        <f t="shared" si="59"/>
        <v>0</v>
      </c>
      <c r="F40" s="5"/>
      <c r="G40" s="5"/>
      <c r="H40" s="5">
        <v>0</v>
      </c>
      <c r="I40" s="5">
        <v>0</v>
      </c>
      <c r="J40" s="5">
        <v>0</v>
      </c>
      <c r="K40" s="144">
        <v>0</v>
      </c>
      <c r="L40" s="144">
        <v>0</v>
      </c>
      <c r="M40" s="170">
        <v>0</v>
      </c>
      <c r="N40" s="172">
        <v>0</v>
      </c>
      <c r="O40" s="172">
        <v>0</v>
      </c>
      <c r="P40" s="172">
        <v>0</v>
      </c>
      <c r="Q40" s="176">
        <v>0</v>
      </c>
      <c r="R40" s="172">
        <v>0</v>
      </c>
      <c r="S40" s="325"/>
      <c r="T40" s="216"/>
      <c r="U40" s="216"/>
    </row>
    <row r="41" spans="1:21" s="50" customFormat="1" ht="21.75" customHeight="1" x14ac:dyDescent="0.25">
      <c r="A41" s="230"/>
      <c r="B41" s="282"/>
      <c r="C41" s="206"/>
      <c r="D41" s="58" t="s">
        <v>2</v>
      </c>
      <c r="E41" s="43">
        <f t="shared" si="59"/>
        <v>9</v>
      </c>
      <c r="F41" s="5"/>
      <c r="G41" s="5"/>
      <c r="H41" s="5">
        <v>9</v>
      </c>
      <c r="I41" s="5">
        <v>0</v>
      </c>
      <c r="J41" s="5">
        <v>0</v>
      </c>
      <c r="K41" s="144">
        <v>0</v>
      </c>
      <c r="L41" s="144">
        <v>0</v>
      </c>
      <c r="M41" s="170">
        <v>0</v>
      </c>
      <c r="N41" s="172">
        <v>0</v>
      </c>
      <c r="O41" s="172">
        <v>0</v>
      </c>
      <c r="P41" s="172">
        <v>0</v>
      </c>
      <c r="Q41" s="176">
        <v>0</v>
      </c>
      <c r="R41" s="172">
        <v>0</v>
      </c>
      <c r="S41" s="325"/>
      <c r="T41" s="216"/>
      <c r="U41" s="216"/>
    </row>
    <row r="42" spans="1:21" s="50" customFormat="1" ht="21.75" customHeight="1" x14ac:dyDescent="0.25">
      <c r="A42" s="231"/>
      <c r="B42" s="283"/>
      <c r="C42" s="207"/>
      <c r="D42" s="59" t="s">
        <v>8</v>
      </c>
      <c r="E42" s="43">
        <f t="shared" si="58"/>
        <v>0</v>
      </c>
      <c r="F42" s="5"/>
      <c r="G42" s="5"/>
      <c r="H42" s="5">
        <v>0</v>
      </c>
      <c r="I42" s="5">
        <v>0</v>
      </c>
      <c r="J42" s="5">
        <v>0</v>
      </c>
      <c r="K42" s="144">
        <v>0</v>
      </c>
      <c r="L42" s="144">
        <v>0</v>
      </c>
      <c r="M42" s="170">
        <v>0</v>
      </c>
      <c r="N42" s="172">
        <v>0</v>
      </c>
      <c r="O42" s="172">
        <v>0</v>
      </c>
      <c r="P42" s="172">
        <v>0</v>
      </c>
      <c r="Q42" s="176">
        <v>0</v>
      </c>
      <c r="R42" s="172">
        <v>0</v>
      </c>
      <c r="S42" s="325"/>
      <c r="T42" s="216"/>
      <c r="U42" s="216"/>
    </row>
    <row r="43" spans="1:21" s="50" customFormat="1" ht="21.75" customHeight="1" x14ac:dyDescent="0.25">
      <c r="A43" s="214" t="s">
        <v>54</v>
      </c>
      <c r="B43" s="281" t="s">
        <v>200</v>
      </c>
      <c r="C43" s="205" t="s">
        <v>136</v>
      </c>
      <c r="D43" s="53" t="s">
        <v>5</v>
      </c>
      <c r="E43" s="43">
        <f t="shared" ref="E43:E56" si="63">SUM(G43:R43)</f>
        <v>20</v>
      </c>
      <c r="F43" s="22"/>
      <c r="G43" s="22"/>
      <c r="H43" s="22">
        <f t="shared" ref="H43:I43" si="64">H45</f>
        <v>20</v>
      </c>
      <c r="I43" s="22">
        <f t="shared" si="64"/>
        <v>0</v>
      </c>
      <c r="J43" s="22">
        <f t="shared" ref="J43" si="65">J45</f>
        <v>0</v>
      </c>
      <c r="K43" s="18">
        <v>0</v>
      </c>
      <c r="L43" s="18">
        <v>0</v>
      </c>
      <c r="M43" s="18">
        <v>0</v>
      </c>
      <c r="N43" s="18">
        <v>0</v>
      </c>
      <c r="O43" s="18">
        <v>0</v>
      </c>
      <c r="P43" s="18">
        <v>0</v>
      </c>
      <c r="Q43" s="18">
        <v>0</v>
      </c>
      <c r="R43" s="18">
        <v>0</v>
      </c>
      <c r="S43" s="325"/>
      <c r="T43" s="216"/>
      <c r="U43" s="216"/>
    </row>
    <row r="44" spans="1:21" s="50" customFormat="1" ht="21.75" customHeight="1" x14ac:dyDescent="0.25">
      <c r="A44" s="230"/>
      <c r="B44" s="282"/>
      <c r="C44" s="206"/>
      <c r="D44" s="58" t="s">
        <v>1</v>
      </c>
      <c r="E44" s="43">
        <f t="shared" si="63"/>
        <v>0</v>
      </c>
      <c r="F44" s="5"/>
      <c r="G44" s="5"/>
      <c r="H44" s="5">
        <v>0</v>
      </c>
      <c r="I44" s="5">
        <v>0</v>
      </c>
      <c r="J44" s="5">
        <v>0</v>
      </c>
      <c r="K44" s="144">
        <v>0</v>
      </c>
      <c r="L44" s="144">
        <v>0</v>
      </c>
      <c r="M44" s="170">
        <v>0</v>
      </c>
      <c r="N44" s="172">
        <v>0</v>
      </c>
      <c r="O44" s="172">
        <v>0</v>
      </c>
      <c r="P44" s="172">
        <v>0</v>
      </c>
      <c r="Q44" s="176">
        <v>0</v>
      </c>
      <c r="R44" s="172">
        <v>0</v>
      </c>
      <c r="S44" s="325"/>
      <c r="T44" s="216"/>
      <c r="U44" s="216"/>
    </row>
    <row r="45" spans="1:21" s="50" customFormat="1" ht="21.75" customHeight="1" x14ac:dyDescent="0.25">
      <c r="A45" s="230"/>
      <c r="B45" s="282"/>
      <c r="C45" s="206"/>
      <c r="D45" s="58" t="s">
        <v>2</v>
      </c>
      <c r="E45" s="43">
        <f t="shared" si="63"/>
        <v>20</v>
      </c>
      <c r="F45" s="5"/>
      <c r="G45" s="5"/>
      <c r="H45" s="5">
        <v>20</v>
      </c>
      <c r="I45" s="5">
        <v>0</v>
      </c>
      <c r="J45" s="5">
        <v>0</v>
      </c>
      <c r="K45" s="144">
        <v>0</v>
      </c>
      <c r="L45" s="144">
        <v>0</v>
      </c>
      <c r="M45" s="170">
        <v>0</v>
      </c>
      <c r="N45" s="172">
        <v>0</v>
      </c>
      <c r="O45" s="172">
        <v>0</v>
      </c>
      <c r="P45" s="172">
        <v>0</v>
      </c>
      <c r="Q45" s="176">
        <v>0</v>
      </c>
      <c r="R45" s="172">
        <v>0</v>
      </c>
      <c r="S45" s="325"/>
      <c r="T45" s="216"/>
      <c r="U45" s="216"/>
    </row>
    <row r="46" spans="1:21" s="50" customFormat="1" ht="21.75" customHeight="1" x14ac:dyDescent="0.25">
      <c r="A46" s="231"/>
      <c r="B46" s="283"/>
      <c r="C46" s="207"/>
      <c r="D46" s="59" t="s">
        <v>8</v>
      </c>
      <c r="E46" s="43">
        <f t="shared" si="63"/>
        <v>0</v>
      </c>
      <c r="F46" s="5"/>
      <c r="G46" s="5"/>
      <c r="H46" s="5">
        <v>0</v>
      </c>
      <c r="I46" s="5">
        <v>0</v>
      </c>
      <c r="J46" s="5">
        <v>0</v>
      </c>
      <c r="K46" s="144">
        <v>0</v>
      </c>
      <c r="L46" s="144">
        <v>0</v>
      </c>
      <c r="M46" s="170">
        <v>0</v>
      </c>
      <c r="N46" s="172">
        <v>0</v>
      </c>
      <c r="O46" s="172">
        <v>0</v>
      </c>
      <c r="P46" s="172">
        <v>0</v>
      </c>
      <c r="Q46" s="176">
        <v>0</v>
      </c>
      <c r="R46" s="172">
        <v>0</v>
      </c>
      <c r="S46" s="325"/>
      <c r="T46" s="216"/>
      <c r="U46" s="216"/>
    </row>
    <row r="47" spans="1:21" s="50" customFormat="1" ht="15" customHeight="1" x14ac:dyDescent="0.25">
      <c r="A47" s="213" t="s">
        <v>55</v>
      </c>
      <c r="B47" s="201" t="s">
        <v>176</v>
      </c>
      <c r="C47" s="205" t="s">
        <v>136</v>
      </c>
      <c r="D47" s="53" t="s">
        <v>5</v>
      </c>
      <c r="E47" s="43">
        <f t="shared" si="63"/>
        <v>20</v>
      </c>
      <c r="F47" s="22"/>
      <c r="G47" s="22"/>
      <c r="H47" s="22">
        <f t="shared" ref="H47:I47" si="66">H49</f>
        <v>20</v>
      </c>
      <c r="I47" s="22">
        <f t="shared" si="66"/>
        <v>0</v>
      </c>
      <c r="J47" s="22">
        <f t="shared" ref="J47" si="67">J49</f>
        <v>0</v>
      </c>
      <c r="K47" s="18">
        <v>0</v>
      </c>
      <c r="L47" s="18">
        <v>0</v>
      </c>
      <c r="M47" s="18">
        <v>0</v>
      </c>
      <c r="N47" s="18">
        <v>0</v>
      </c>
      <c r="O47" s="18">
        <v>0</v>
      </c>
      <c r="P47" s="18">
        <v>0</v>
      </c>
      <c r="Q47" s="18">
        <v>0</v>
      </c>
      <c r="R47" s="18">
        <v>0</v>
      </c>
      <c r="S47" s="325"/>
      <c r="T47" s="216"/>
      <c r="U47" s="216"/>
    </row>
    <row r="48" spans="1:21" s="50" customFormat="1" x14ac:dyDescent="0.25">
      <c r="A48" s="213"/>
      <c r="B48" s="201"/>
      <c r="C48" s="206"/>
      <c r="D48" s="58" t="s">
        <v>1</v>
      </c>
      <c r="E48" s="43">
        <f t="shared" si="63"/>
        <v>0</v>
      </c>
      <c r="F48" s="5"/>
      <c r="G48" s="5"/>
      <c r="H48" s="5">
        <f>G48*1.052</f>
        <v>0</v>
      </c>
      <c r="I48" s="5">
        <f t="shared" si="29"/>
        <v>0</v>
      </c>
      <c r="J48" s="5">
        <f>F48*1.052</f>
        <v>0</v>
      </c>
      <c r="K48" s="144">
        <v>0</v>
      </c>
      <c r="L48" s="144">
        <v>0</v>
      </c>
      <c r="M48" s="170">
        <v>0</v>
      </c>
      <c r="N48" s="172">
        <v>0</v>
      </c>
      <c r="O48" s="172">
        <v>0</v>
      </c>
      <c r="P48" s="172">
        <v>0</v>
      </c>
      <c r="Q48" s="176">
        <v>0</v>
      </c>
      <c r="R48" s="172">
        <v>0</v>
      </c>
      <c r="S48" s="325"/>
      <c r="T48" s="216"/>
      <c r="U48" s="216"/>
    </row>
    <row r="49" spans="1:21" s="50" customFormat="1" x14ac:dyDescent="0.25">
      <c r="A49" s="213"/>
      <c r="B49" s="201"/>
      <c r="C49" s="206"/>
      <c r="D49" s="58" t="s">
        <v>2</v>
      </c>
      <c r="E49" s="43">
        <f t="shared" si="63"/>
        <v>20</v>
      </c>
      <c r="F49" s="5"/>
      <c r="G49" s="5"/>
      <c r="H49" s="5">
        <v>20</v>
      </c>
      <c r="I49" s="5">
        <v>0</v>
      </c>
      <c r="J49" s="5">
        <v>0</v>
      </c>
      <c r="K49" s="144">
        <v>0</v>
      </c>
      <c r="L49" s="144">
        <v>0</v>
      </c>
      <c r="M49" s="170">
        <v>0</v>
      </c>
      <c r="N49" s="172">
        <v>0</v>
      </c>
      <c r="O49" s="172">
        <v>0</v>
      </c>
      <c r="P49" s="172">
        <v>0</v>
      </c>
      <c r="Q49" s="176">
        <v>0</v>
      </c>
      <c r="R49" s="172">
        <v>0</v>
      </c>
      <c r="S49" s="325"/>
      <c r="T49" s="216"/>
      <c r="U49" s="216"/>
    </row>
    <row r="50" spans="1:21" s="50" customFormat="1" ht="24" customHeight="1" x14ac:dyDescent="0.25">
      <c r="A50" s="214"/>
      <c r="B50" s="201"/>
      <c r="C50" s="207"/>
      <c r="D50" s="59" t="s">
        <v>8</v>
      </c>
      <c r="E50" s="43">
        <f t="shared" si="63"/>
        <v>0</v>
      </c>
      <c r="F50" s="5"/>
      <c r="G50" s="5"/>
      <c r="H50" s="5">
        <f>G50*1.052</f>
        <v>0</v>
      </c>
      <c r="I50" s="5">
        <f t="shared" si="29"/>
        <v>0</v>
      </c>
      <c r="J50" s="5">
        <f>F50*1.052</f>
        <v>0</v>
      </c>
      <c r="K50" s="144">
        <v>0</v>
      </c>
      <c r="L50" s="144">
        <v>0</v>
      </c>
      <c r="M50" s="170">
        <v>0</v>
      </c>
      <c r="N50" s="172">
        <v>0</v>
      </c>
      <c r="O50" s="172">
        <v>0</v>
      </c>
      <c r="P50" s="172">
        <v>0</v>
      </c>
      <c r="Q50" s="176">
        <v>0</v>
      </c>
      <c r="R50" s="172">
        <v>0</v>
      </c>
      <c r="S50" s="325"/>
      <c r="T50" s="216"/>
      <c r="U50" s="216"/>
    </row>
    <row r="51" spans="1:21" s="50" customFormat="1" ht="15" customHeight="1" x14ac:dyDescent="0.25">
      <c r="A51" s="213" t="s">
        <v>56</v>
      </c>
      <c r="B51" s="201" t="s">
        <v>215</v>
      </c>
      <c r="C51" s="205" t="s">
        <v>136</v>
      </c>
      <c r="D51" s="53" t="s">
        <v>5</v>
      </c>
      <c r="E51" s="43">
        <f t="shared" si="63"/>
        <v>213.7911</v>
      </c>
      <c r="F51" s="22"/>
      <c r="G51" s="22"/>
      <c r="H51" s="22">
        <f>H53</f>
        <v>213.7911</v>
      </c>
      <c r="I51" s="22">
        <f>I53</f>
        <v>0</v>
      </c>
      <c r="J51" s="22">
        <f>J53</f>
        <v>0</v>
      </c>
      <c r="K51" s="18">
        <v>0</v>
      </c>
      <c r="L51" s="18">
        <v>0</v>
      </c>
      <c r="M51" s="18">
        <v>0</v>
      </c>
      <c r="N51" s="18">
        <v>0</v>
      </c>
      <c r="O51" s="18">
        <v>0</v>
      </c>
      <c r="P51" s="18">
        <v>0</v>
      </c>
      <c r="Q51" s="18">
        <v>0</v>
      </c>
      <c r="R51" s="18">
        <v>0</v>
      </c>
      <c r="S51" s="325"/>
      <c r="T51" s="216"/>
      <c r="U51" s="216"/>
    </row>
    <row r="52" spans="1:21" s="50" customFormat="1" x14ac:dyDescent="0.25">
      <c r="A52" s="213"/>
      <c r="B52" s="201"/>
      <c r="C52" s="206"/>
      <c r="D52" s="58" t="s">
        <v>1</v>
      </c>
      <c r="E52" s="43">
        <f t="shared" si="63"/>
        <v>0</v>
      </c>
      <c r="F52" s="5"/>
      <c r="G52" s="5"/>
      <c r="H52" s="5">
        <f>G52*1.052</f>
        <v>0</v>
      </c>
      <c r="I52" s="5">
        <f t="shared" si="29"/>
        <v>0</v>
      </c>
      <c r="J52" s="5">
        <f>F52*1.052</f>
        <v>0</v>
      </c>
      <c r="K52" s="144">
        <v>0</v>
      </c>
      <c r="L52" s="144">
        <v>0</v>
      </c>
      <c r="M52" s="170">
        <v>0</v>
      </c>
      <c r="N52" s="172">
        <v>0</v>
      </c>
      <c r="O52" s="172">
        <v>0</v>
      </c>
      <c r="P52" s="172">
        <v>0</v>
      </c>
      <c r="Q52" s="176">
        <v>0</v>
      </c>
      <c r="R52" s="172">
        <v>0</v>
      </c>
      <c r="S52" s="325"/>
      <c r="T52" s="216"/>
      <c r="U52" s="216"/>
    </row>
    <row r="53" spans="1:21" s="50" customFormat="1" x14ac:dyDescent="0.25">
      <c r="A53" s="213"/>
      <c r="B53" s="201"/>
      <c r="C53" s="206"/>
      <c r="D53" s="58" t="s">
        <v>2</v>
      </c>
      <c r="E53" s="43">
        <f t="shared" si="63"/>
        <v>213.7911</v>
      </c>
      <c r="F53" s="5"/>
      <c r="G53" s="5"/>
      <c r="H53" s="5">
        <v>213.7911</v>
      </c>
      <c r="I53" s="5">
        <v>0</v>
      </c>
      <c r="J53" s="5">
        <v>0</v>
      </c>
      <c r="K53" s="144">
        <v>0</v>
      </c>
      <c r="L53" s="144">
        <v>0</v>
      </c>
      <c r="M53" s="170">
        <v>0</v>
      </c>
      <c r="N53" s="172">
        <v>0</v>
      </c>
      <c r="O53" s="172">
        <v>0</v>
      </c>
      <c r="P53" s="172">
        <v>0</v>
      </c>
      <c r="Q53" s="176">
        <v>0</v>
      </c>
      <c r="R53" s="172">
        <v>0</v>
      </c>
      <c r="S53" s="325"/>
      <c r="T53" s="216"/>
      <c r="U53" s="216"/>
    </row>
    <row r="54" spans="1:21" s="50" customFormat="1" ht="78" customHeight="1" x14ac:dyDescent="0.25">
      <c r="A54" s="214"/>
      <c r="B54" s="201"/>
      <c r="C54" s="207"/>
      <c r="D54" s="59" t="s">
        <v>8</v>
      </c>
      <c r="E54" s="43">
        <f t="shared" si="63"/>
        <v>0</v>
      </c>
      <c r="F54" s="5"/>
      <c r="G54" s="5"/>
      <c r="H54" s="5">
        <f>G54*1.052</f>
        <v>0</v>
      </c>
      <c r="I54" s="5">
        <f t="shared" si="29"/>
        <v>0</v>
      </c>
      <c r="J54" s="5">
        <f>F54*1.052</f>
        <v>0</v>
      </c>
      <c r="K54" s="144">
        <v>0</v>
      </c>
      <c r="L54" s="144">
        <v>0</v>
      </c>
      <c r="M54" s="170">
        <v>0</v>
      </c>
      <c r="N54" s="172">
        <v>0</v>
      </c>
      <c r="O54" s="172">
        <v>0</v>
      </c>
      <c r="P54" s="172">
        <v>0</v>
      </c>
      <c r="Q54" s="176">
        <v>0</v>
      </c>
      <c r="R54" s="172">
        <v>0</v>
      </c>
      <c r="S54" s="325"/>
      <c r="T54" s="216"/>
      <c r="U54" s="216"/>
    </row>
    <row r="55" spans="1:21" s="50" customFormat="1" ht="15" customHeight="1" x14ac:dyDescent="0.25">
      <c r="A55" s="213" t="s">
        <v>198</v>
      </c>
      <c r="B55" s="201" t="s">
        <v>16</v>
      </c>
      <c r="C55" s="205" t="s">
        <v>136</v>
      </c>
      <c r="D55" s="53" t="s">
        <v>5</v>
      </c>
      <c r="E55" s="43">
        <f t="shared" si="63"/>
        <v>55.35</v>
      </c>
      <c r="F55" s="55"/>
      <c r="G55" s="22"/>
      <c r="H55" s="22">
        <f t="shared" ref="H55:I55" si="68">H57</f>
        <v>55.35</v>
      </c>
      <c r="I55" s="22">
        <f t="shared" si="68"/>
        <v>0</v>
      </c>
      <c r="J55" s="22">
        <f t="shared" ref="J55" si="69">J57</f>
        <v>0</v>
      </c>
      <c r="K55" s="18">
        <v>0</v>
      </c>
      <c r="L55" s="18">
        <v>0</v>
      </c>
      <c r="M55" s="18">
        <v>0</v>
      </c>
      <c r="N55" s="18">
        <v>0</v>
      </c>
      <c r="O55" s="18">
        <v>0</v>
      </c>
      <c r="P55" s="18">
        <v>0</v>
      </c>
      <c r="Q55" s="18">
        <v>0</v>
      </c>
      <c r="R55" s="18">
        <v>0</v>
      </c>
      <c r="S55" s="325"/>
      <c r="T55" s="216"/>
      <c r="U55" s="216"/>
    </row>
    <row r="56" spans="1:21" s="50" customFormat="1" x14ac:dyDescent="0.25">
      <c r="A56" s="213"/>
      <c r="B56" s="201"/>
      <c r="C56" s="206"/>
      <c r="D56" s="58" t="s">
        <v>1</v>
      </c>
      <c r="E56" s="43">
        <f t="shared" si="63"/>
        <v>0</v>
      </c>
      <c r="F56" s="60"/>
      <c r="G56" s="5"/>
      <c r="H56" s="5">
        <f>G56*1.052</f>
        <v>0</v>
      </c>
      <c r="I56" s="5">
        <v>0</v>
      </c>
      <c r="J56" s="5">
        <v>0</v>
      </c>
      <c r="K56" s="144">
        <v>0</v>
      </c>
      <c r="L56" s="144">
        <v>0</v>
      </c>
      <c r="M56" s="170">
        <v>0</v>
      </c>
      <c r="N56" s="172">
        <v>0</v>
      </c>
      <c r="O56" s="172">
        <v>0</v>
      </c>
      <c r="P56" s="172">
        <v>0</v>
      </c>
      <c r="Q56" s="176">
        <v>0</v>
      </c>
      <c r="R56" s="172">
        <v>0</v>
      </c>
      <c r="S56" s="325"/>
      <c r="T56" s="216"/>
      <c r="U56" s="216"/>
    </row>
    <row r="57" spans="1:21" s="50" customFormat="1" x14ac:dyDescent="0.25">
      <c r="A57" s="213"/>
      <c r="B57" s="201"/>
      <c r="C57" s="206"/>
      <c r="D57" s="58" t="s">
        <v>2</v>
      </c>
      <c r="E57" s="43">
        <f t="shared" si="58"/>
        <v>55.35</v>
      </c>
      <c r="F57" s="60"/>
      <c r="G57" s="5"/>
      <c r="H57" s="5">
        <v>55.35</v>
      </c>
      <c r="I57" s="5">
        <v>0</v>
      </c>
      <c r="J57" s="5">
        <v>0</v>
      </c>
      <c r="K57" s="144">
        <v>0</v>
      </c>
      <c r="L57" s="144">
        <v>0</v>
      </c>
      <c r="M57" s="170">
        <v>0</v>
      </c>
      <c r="N57" s="172">
        <v>0</v>
      </c>
      <c r="O57" s="172">
        <v>0</v>
      </c>
      <c r="P57" s="172">
        <v>0</v>
      </c>
      <c r="Q57" s="176">
        <v>0</v>
      </c>
      <c r="R57" s="172">
        <v>0</v>
      </c>
      <c r="S57" s="325"/>
      <c r="T57" s="216"/>
      <c r="U57" s="216"/>
    </row>
    <row r="58" spans="1:21" s="50" customFormat="1" ht="20.25" customHeight="1" x14ac:dyDescent="0.25">
      <c r="A58" s="214"/>
      <c r="B58" s="201"/>
      <c r="C58" s="207"/>
      <c r="D58" s="59" t="s">
        <v>8</v>
      </c>
      <c r="E58" s="43">
        <f>SUM(G58:R58)</f>
        <v>0</v>
      </c>
      <c r="F58" s="60"/>
      <c r="G58" s="5"/>
      <c r="H58" s="5">
        <f>G58*1.052</f>
        <v>0</v>
      </c>
      <c r="I58" s="5">
        <f t="shared" ref="I58" si="70">H58*1.052</f>
        <v>0</v>
      </c>
      <c r="J58" s="5">
        <f>F58*1.052</f>
        <v>0</v>
      </c>
      <c r="K58" s="144">
        <v>0</v>
      </c>
      <c r="L58" s="144">
        <v>0</v>
      </c>
      <c r="M58" s="170">
        <v>0</v>
      </c>
      <c r="N58" s="172">
        <v>0</v>
      </c>
      <c r="O58" s="172">
        <v>0</v>
      </c>
      <c r="P58" s="172">
        <v>0</v>
      </c>
      <c r="Q58" s="176">
        <v>0</v>
      </c>
      <c r="R58" s="172">
        <v>0</v>
      </c>
      <c r="S58" s="325"/>
      <c r="T58" s="216"/>
      <c r="U58" s="216"/>
    </row>
    <row r="59" spans="1:21" s="50" customFormat="1" ht="15" customHeight="1" x14ac:dyDescent="0.25">
      <c r="A59" s="213" t="s">
        <v>199</v>
      </c>
      <c r="B59" s="201" t="s">
        <v>210</v>
      </c>
      <c r="C59" s="205" t="s">
        <v>136</v>
      </c>
      <c r="D59" s="53" t="s">
        <v>5</v>
      </c>
      <c r="E59" s="43">
        <f>SUM(G59:R59)</f>
        <v>62.893000000000001</v>
      </c>
      <c r="F59" s="22"/>
      <c r="G59" s="22"/>
      <c r="H59" s="22">
        <f>H61</f>
        <v>62.893000000000001</v>
      </c>
      <c r="I59" s="22">
        <f>I61</f>
        <v>0</v>
      </c>
      <c r="J59" s="22">
        <v>0</v>
      </c>
      <c r="K59" s="18">
        <v>0</v>
      </c>
      <c r="L59" s="18">
        <v>0</v>
      </c>
      <c r="M59" s="18">
        <v>0</v>
      </c>
      <c r="N59" s="18">
        <v>0</v>
      </c>
      <c r="O59" s="18">
        <v>0</v>
      </c>
      <c r="P59" s="18">
        <v>0</v>
      </c>
      <c r="Q59" s="18">
        <v>0</v>
      </c>
      <c r="R59" s="18">
        <v>0</v>
      </c>
      <c r="S59" s="325"/>
      <c r="T59" s="216"/>
      <c r="U59" s="216"/>
    </row>
    <row r="60" spans="1:21" s="50" customFormat="1" ht="19.5" customHeight="1" x14ac:dyDescent="0.25">
      <c r="A60" s="213"/>
      <c r="B60" s="201"/>
      <c r="C60" s="206"/>
      <c r="D60" s="58" t="s">
        <v>1</v>
      </c>
      <c r="E60" s="43">
        <f>SUM(G60:R60)</f>
        <v>0</v>
      </c>
      <c r="F60" s="5"/>
      <c r="G60" s="5"/>
      <c r="H60" s="5">
        <f>G60*1.052</f>
        <v>0</v>
      </c>
      <c r="I60" s="5">
        <f t="shared" ref="I60" si="71">H60*1.052</f>
        <v>0</v>
      </c>
      <c r="J60" s="5">
        <f>F60*1.052</f>
        <v>0</v>
      </c>
      <c r="K60" s="144">
        <v>0</v>
      </c>
      <c r="L60" s="144">
        <v>0</v>
      </c>
      <c r="M60" s="170">
        <v>0</v>
      </c>
      <c r="N60" s="172">
        <v>0</v>
      </c>
      <c r="O60" s="172">
        <v>0</v>
      </c>
      <c r="P60" s="172">
        <v>0</v>
      </c>
      <c r="Q60" s="176">
        <v>0</v>
      </c>
      <c r="R60" s="172">
        <v>0</v>
      </c>
      <c r="S60" s="325"/>
      <c r="T60" s="216"/>
      <c r="U60" s="216"/>
    </row>
    <row r="61" spans="1:21" s="50" customFormat="1" ht="19.5" customHeight="1" x14ac:dyDescent="0.25">
      <c r="A61" s="213"/>
      <c r="B61" s="201"/>
      <c r="C61" s="206"/>
      <c r="D61" s="58" t="s">
        <v>2</v>
      </c>
      <c r="E61" s="43">
        <f>SUM(G61:R61)</f>
        <v>62.893000000000001</v>
      </c>
      <c r="F61" s="5"/>
      <c r="G61" s="5"/>
      <c r="H61" s="5">
        <v>62.893000000000001</v>
      </c>
      <c r="I61" s="5">
        <v>0</v>
      </c>
      <c r="J61" s="5">
        <v>0</v>
      </c>
      <c r="K61" s="144">
        <v>0</v>
      </c>
      <c r="L61" s="144">
        <v>0</v>
      </c>
      <c r="M61" s="170">
        <v>0</v>
      </c>
      <c r="N61" s="172">
        <v>0</v>
      </c>
      <c r="O61" s="172">
        <v>0</v>
      </c>
      <c r="P61" s="172">
        <v>0</v>
      </c>
      <c r="Q61" s="176">
        <v>0</v>
      </c>
      <c r="R61" s="172">
        <v>0</v>
      </c>
      <c r="S61" s="325"/>
      <c r="T61" s="216"/>
      <c r="U61" s="216"/>
    </row>
    <row r="62" spans="1:21" s="50" customFormat="1" ht="54.75" customHeight="1" x14ac:dyDescent="0.25">
      <c r="A62" s="214"/>
      <c r="B62" s="201"/>
      <c r="C62" s="207"/>
      <c r="D62" s="59" t="s">
        <v>8</v>
      </c>
      <c r="E62" s="43">
        <f>SUM(G62:R62)</f>
        <v>0</v>
      </c>
      <c r="F62" s="5"/>
      <c r="G62" s="5"/>
      <c r="H62" s="5">
        <v>0</v>
      </c>
      <c r="I62" s="5">
        <v>0</v>
      </c>
      <c r="J62" s="5">
        <v>0</v>
      </c>
      <c r="K62" s="144">
        <v>0</v>
      </c>
      <c r="L62" s="144">
        <v>0</v>
      </c>
      <c r="M62" s="170">
        <v>0</v>
      </c>
      <c r="N62" s="172">
        <v>0</v>
      </c>
      <c r="O62" s="172">
        <v>0</v>
      </c>
      <c r="P62" s="172">
        <v>0</v>
      </c>
      <c r="Q62" s="176">
        <v>0</v>
      </c>
      <c r="R62" s="172">
        <v>0</v>
      </c>
      <c r="S62" s="325"/>
      <c r="T62" s="216"/>
      <c r="U62" s="216"/>
    </row>
    <row r="63" spans="1:21" s="50" customFormat="1" ht="43.5" hidden="1" customHeight="1" x14ac:dyDescent="0.25">
      <c r="A63" s="214" t="s">
        <v>208</v>
      </c>
      <c r="B63" s="281" t="s">
        <v>209</v>
      </c>
      <c r="C63" s="205" t="s">
        <v>136</v>
      </c>
      <c r="D63" s="53" t="s">
        <v>5</v>
      </c>
      <c r="E63" s="43">
        <f t="shared" si="58"/>
        <v>0</v>
      </c>
      <c r="F63" s="22"/>
      <c r="G63" s="22"/>
      <c r="H63" s="22">
        <v>0</v>
      </c>
      <c r="I63" s="22">
        <v>0</v>
      </c>
      <c r="J63" s="22">
        <v>0</v>
      </c>
      <c r="K63" s="18">
        <v>0</v>
      </c>
      <c r="L63" s="18">
        <v>0</v>
      </c>
      <c r="M63" s="18">
        <v>0</v>
      </c>
      <c r="N63" s="18">
        <v>0</v>
      </c>
      <c r="O63" s="18">
        <v>0</v>
      </c>
      <c r="P63" s="18">
        <v>0</v>
      </c>
      <c r="Q63" s="18">
        <v>0</v>
      </c>
      <c r="R63" s="18">
        <v>0</v>
      </c>
      <c r="S63" s="325"/>
      <c r="T63" s="216"/>
      <c r="U63" s="216"/>
    </row>
    <row r="64" spans="1:21" s="50" customFormat="1" ht="43.5" hidden="1" customHeight="1" x14ac:dyDescent="0.25">
      <c r="A64" s="230"/>
      <c r="B64" s="282"/>
      <c r="C64" s="206"/>
      <c r="D64" s="58" t="s">
        <v>1</v>
      </c>
      <c r="E64" s="43">
        <f t="shared" si="58"/>
        <v>0</v>
      </c>
      <c r="F64" s="5"/>
      <c r="G64" s="5"/>
      <c r="H64" s="5">
        <v>0</v>
      </c>
      <c r="I64" s="5">
        <v>0</v>
      </c>
      <c r="J64" s="5">
        <v>0</v>
      </c>
      <c r="K64" s="144">
        <v>0</v>
      </c>
      <c r="L64" s="144">
        <v>0</v>
      </c>
      <c r="M64" s="170">
        <v>0</v>
      </c>
      <c r="N64" s="172">
        <v>0</v>
      </c>
      <c r="O64" s="172">
        <v>0</v>
      </c>
      <c r="P64" s="172">
        <v>0</v>
      </c>
      <c r="Q64" s="176">
        <v>0</v>
      </c>
      <c r="R64" s="172">
        <v>0</v>
      </c>
      <c r="S64" s="325"/>
      <c r="T64" s="216"/>
      <c r="U64" s="216"/>
    </row>
    <row r="65" spans="1:21" s="50" customFormat="1" ht="43.5" hidden="1" customHeight="1" x14ac:dyDescent="0.25">
      <c r="A65" s="230"/>
      <c r="B65" s="282"/>
      <c r="C65" s="206"/>
      <c r="D65" s="58" t="s">
        <v>2</v>
      </c>
      <c r="E65" s="43">
        <f t="shared" si="58"/>
        <v>0</v>
      </c>
      <c r="F65" s="5"/>
      <c r="G65" s="5"/>
      <c r="H65" s="5">
        <v>0</v>
      </c>
      <c r="I65" s="5">
        <v>0</v>
      </c>
      <c r="J65" s="5">
        <v>0</v>
      </c>
      <c r="K65" s="144">
        <v>0</v>
      </c>
      <c r="L65" s="144">
        <v>0</v>
      </c>
      <c r="M65" s="170">
        <v>0</v>
      </c>
      <c r="N65" s="172">
        <v>0</v>
      </c>
      <c r="O65" s="172">
        <v>0</v>
      </c>
      <c r="P65" s="172">
        <v>0</v>
      </c>
      <c r="Q65" s="176">
        <v>0</v>
      </c>
      <c r="R65" s="172">
        <v>0</v>
      </c>
      <c r="S65" s="325"/>
      <c r="T65" s="216"/>
      <c r="U65" s="216"/>
    </row>
    <row r="66" spans="1:21" s="50" customFormat="1" ht="43.5" hidden="1" customHeight="1" x14ac:dyDescent="0.25">
      <c r="A66" s="231"/>
      <c r="B66" s="283"/>
      <c r="C66" s="207"/>
      <c r="D66" s="59" t="s">
        <v>8</v>
      </c>
      <c r="E66" s="43">
        <f t="shared" si="58"/>
        <v>0</v>
      </c>
      <c r="F66" s="5"/>
      <c r="G66" s="5"/>
      <c r="H66" s="5">
        <v>0</v>
      </c>
      <c r="I66" s="5">
        <v>0</v>
      </c>
      <c r="J66" s="5">
        <v>0</v>
      </c>
      <c r="K66" s="144">
        <v>0</v>
      </c>
      <c r="L66" s="144">
        <v>0</v>
      </c>
      <c r="M66" s="170">
        <v>0</v>
      </c>
      <c r="N66" s="172">
        <v>0</v>
      </c>
      <c r="O66" s="172">
        <v>0</v>
      </c>
      <c r="P66" s="172">
        <v>0</v>
      </c>
      <c r="Q66" s="176">
        <v>0</v>
      </c>
      <c r="R66" s="172">
        <v>0</v>
      </c>
      <c r="S66" s="325"/>
      <c r="T66" s="216"/>
      <c r="U66" s="216"/>
    </row>
    <row r="67" spans="1:21" s="50" customFormat="1" ht="15" customHeight="1" x14ac:dyDescent="0.25">
      <c r="A67" s="294" t="s">
        <v>57</v>
      </c>
      <c r="B67" s="284" t="s">
        <v>39</v>
      </c>
      <c r="C67" s="236" t="s">
        <v>137</v>
      </c>
      <c r="D67" s="53" t="s">
        <v>5</v>
      </c>
      <c r="E67" s="43">
        <f t="shared" ref="E67:E78" si="72">SUM(G67:R67)</f>
        <v>11.774190000000001</v>
      </c>
      <c r="F67" s="22">
        <f t="shared" ref="F67:I67" si="73">F69</f>
        <v>0</v>
      </c>
      <c r="G67" s="22"/>
      <c r="H67" s="22">
        <f t="shared" si="73"/>
        <v>11.774190000000001</v>
      </c>
      <c r="I67" s="22">
        <f t="shared" si="73"/>
        <v>0</v>
      </c>
      <c r="J67" s="22">
        <f t="shared" ref="J67:M67" si="74">J69</f>
        <v>0</v>
      </c>
      <c r="K67" s="18">
        <f t="shared" si="74"/>
        <v>0</v>
      </c>
      <c r="L67" s="18">
        <f t="shared" si="74"/>
        <v>0</v>
      </c>
      <c r="M67" s="18">
        <f t="shared" si="74"/>
        <v>0</v>
      </c>
      <c r="N67" s="18">
        <f t="shared" ref="N67" si="75">N69</f>
        <v>0</v>
      </c>
      <c r="O67" s="18">
        <f t="shared" ref="O67:R67" si="76">O69</f>
        <v>0</v>
      </c>
      <c r="P67" s="18">
        <f t="shared" ref="P67:Q67" si="77">P69</f>
        <v>0</v>
      </c>
      <c r="Q67" s="18">
        <f t="shared" si="77"/>
        <v>0</v>
      </c>
      <c r="R67" s="18">
        <f t="shared" si="76"/>
        <v>0</v>
      </c>
      <c r="S67" s="325"/>
      <c r="T67" s="216"/>
      <c r="U67" s="216"/>
    </row>
    <row r="68" spans="1:21" s="50" customFormat="1" ht="19.5" customHeight="1" x14ac:dyDescent="0.25">
      <c r="A68" s="294"/>
      <c r="B68" s="285"/>
      <c r="C68" s="237"/>
      <c r="D68" s="54" t="s">
        <v>1</v>
      </c>
      <c r="E68" s="43">
        <f t="shared" si="72"/>
        <v>0</v>
      </c>
      <c r="F68" s="22"/>
      <c r="G68" s="22"/>
      <c r="H68" s="22">
        <v>0</v>
      </c>
      <c r="I68" s="22">
        <v>0</v>
      </c>
      <c r="J68" s="22">
        <v>0</v>
      </c>
      <c r="K68" s="144">
        <v>0</v>
      </c>
      <c r="L68" s="144">
        <v>0</v>
      </c>
      <c r="M68" s="170">
        <v>0</v>
      </c>
      <c r="N68" s="172">
        <v>0</v>
      </c>
      <c r="O68" s="172">
        <v>0</v>
      </c>
      <c r="P68" s="172">
        <v>0</v>
      </c>
      <c r="Q68" s="176">
        <v>0</v>
      </c>
      <c r="R68" s="172">
        <v>0</v>
      </c>
      <c r="S68" s="325"/>
      <c r="T68" s="216"/>
      <c r="U68" s="216"/>
    </row>
    <row r="69" spans="1:21" s="50" customFormat="1" ht="19.5" customHeight="1" x14ac:dyDescent="0.25">
      <c r="A69" s="294"/>
      <c r="B69" s="285"/>
      <c r="C69" s="237"/>
      <c r="D69" s="54" t="s">
        <v>2</v>
      </c>
      <c r="E69" s="43">
        <f t="shared" si="72"/>
        <v>11.774190000000001</v>
      </c>
      <c r="F69" s="22"/>
      <c r="G69" s="22"/>
      <c r="H69" s="22">
        <f t="shared" ref="H69:I69" si="78">H73</f>
        <v>11.774190000000001</v>
      </c>
      <c r="I69" s="22">
        <f t="shared" si="78"/>
        <v>0</v>
      </c>
      <c r="J69" s="22">
        <f t="shared" ref="J69:M69" si="79">J73</f>
        <v>0</v>
      </c>
      <c r="K69" s="144">
        <f t="shared" si="79"/>
        <v>0</v>
      </c>
      <c r="L69" s="144">
        <f t="shared" si="79"/>
        <v>0</v>
      </c>
      <c r="M69" s="170">
        <f t="shared" si="79"/>
        <v>0</v>
      </c>
      <c r="N69" s="172">
        <f t="shared" ref="N69" si="80">N73</f>
        <v>0</v>
      </c>
      <c r="O69" s="172">
        <f t="shared" ref="O69:R69" si="81">O73</f>
        <v>0</v>
      </c>
      <c r="P69" s="172">
        <f t="shared" ref="P69:Q69" si="82">P73</f>
        <v>0</v>
      </c>
      <c r="Q69" s="176">
        <f t="shared" si="82"/>
        <v>0</v>
      </c>
      <c r="R69" s="172">
        <f t="shared" si="81"/>
        <v>0</v>
      </c>
      <c r="S69" s="325"/>
      <c r="T69" s="216"/>
      <c r="U69" s="216"/>
    </row>
    <row r="70" spans="1:21" s="50" customFormat="1" ht="22.5" customHeight="1" x14ac:dyDescent="0.25">
      <c r="A70" s="232"/>
      <c r="B70" s="286"/>
      <c r="C70" s="238"/>
      <c r="D70" s="56" t="s">
        <v>8</v>
      </c>
      <c r="E70" s="43">
        <f t="shared" si="72"/>
        <v>0</v>
      </c>
      <c r="F70" s="22"/>
      <c r="G70" s="22"/>
      <c r="H70" s="22">
        <v>0</v>
      </c>
      <c r="I70" s="22">
        <v>0</v>
      </c>
      <c r="J70" s="22">
        <v>0</v>
      </c>
      <c r="K70" s="144">
        <v>0</v>
      </c>
      <c r="L70" s="144">
        <v>0</v>
      </c>
      <c r="M70" s="170">
        <v>0</v>
      </c>
      <c r="N70" s="172">
        <v>0</v>
      </c>
      <c r="O70" s="172">
        <v>0</v>
      </c>
      <c r="P70" s="172">
        <v>0</v>
      </c>
      <c r="Q70" s="176">
        <v>0</v>
      </c>
      <c r="R70" s="172">
        <v>0</v>
      </c>
      <c r="S70" s="325"/>
      <c r="T70" s="216"/>
      <c r="U70" s="216"/>
    </row>
    <row r="71" spans="1:21" s="50" customFormat="1" ht="15" customHeight="1" x14ac:dyDescent="0.25">
      <c r="A71" s="213" t="s">
        <v>19</v>
      </c>
      <c r="B71" s="201" t="s">
        <v>22</v>
      </c>
      <c r="C71" s="205" t="s">
        <v>137</v>
      </c>
      <c r="D71" s="53" t="s">
        <v>5</v>
      </c>
      <c r="E71" s="43">
        <f t="shared" si="72"/>
        <v>11.774190000000001</v>
      </c>
      <c r="F71" s="55"/>
      <c r="G71" s="22"/>
      <c r="H71" s="22">
        <f t="shared" ref="H71:I71" si="83">H73</f>
        <v>11.774190000000001</v>
      </c>
      <c r="I71" s="22">
        <f t="shared" si="83"/>
        <v>0</v>
      </c>
      <c r="J71" s="22">
        <f t="shared" ref="J71" si="84">J73</f>
        <v>0</v>
      </c>
      <c r="K71" s="18">
        <v>0</v>
      </c>
      <c r="L71" s="18">
        <v>0</v>
      </c>
      <c r="M71" s="18">
        <v>0</v>
      </c>
      <c r="N71" s="18">
        <v>0</v>
      </c>
      <c r="O71" s="18">
        <v>0</v>
      </c>
      <c r="P71" s="18">
        <v>0</v>
      </c>
      <c r="Q71" s="18">
        <v>0</v>
      </c>
      <c r="R71" s="18">
        <v>0</v>
      </c>
      <c r="S71" s="325"/>
      <c r="T71" s="216"/>
      <c r="U71" s="216"/>
    </row>
    <row r="72" spans="1:21" s="50" customFormat="1" ht="19.5" customHeight="1" x14ac:dyDescent="0.25">
      <c r="A72" s="213"/>
      <c r="B72" s="201"/>
      <c r="C72" s="206"/>
      <c r="D72" s="58" t="s">
        <v>1</v>
      </c>
      <c r="E72" s="43">
        <f t="shared" si="72"/>
        <v>0</v>
      </c>
      <c r="F72" s="60"/>
      <c r="G72" s="5"/>
      <c r="H72" s="5">
        <f>G72*1.052</f>
        <v>0</v>
      </c>
      <c r="I72" s="5">
        <f t="shared" ref="I72" si="85">H72*1.052</f>
        <v>0</v>
      </c>
      <c r="J72" s="5">
        <f>F72*1.052</f>
        <v>0</v>
      </c>
      <c r="K72" s="144">
        <v>0</v>
      </c>
      <c r="L72" s="144">
        <v>0</v>
      </c>
      <c r="M72" s="170">
        <v>0</v>
      </c>
      <c r="N72" s="172">
        <v>0</v>
      </c>
      <c r="O72" s="172">
        <v>0</v>
      </c>
      <c r="P72" s="172">
        <v>0</v>
      </c>
      <c r="Q72" s="176">
        <v>0</v>
      </c>
      <c r="R72" s="172">
        <v>0</v>
      </c>
      <c r="S72" s="325"/>
      <c r="T72" s="216"/>
      <c r="U72" s="216"/>
    </row>
    <row r="73" spans="1:21" s="50" customFormat="1" ht="19.5" customHeight="1" x14ac:dyDescent="0.25">
      <c r="A73" s="213"/>
      <c r="B73" s="201"/>
      <c r="C73" s="206"/>
      <c r="D73" s="58" t="s">
        <v>2</v>
      </c>
      <c r="E73" s="43">
        <f t="shared" si="72"/>
        <v>11.774190000000001</v>
      </c>
      <c r="F73" s="60"/>
      <c r="G73" s="5"/>
      <c r="H73" s="5">
        <v>11.774190000000001</v>
      </c>
      <c r="I73" s="5">
        <v>0</v>
      </c>
      <c r="J73" s="5">
        <v>0</v>
      </c>
      <c r="K73" s="144">
        <v>0</v>
      </c>
      <c r="L73" s="144">
        <v>0</v>
      </c>
      <c r="M73" s="170">
        <v>0</v>
      </c>
      <c r="N73" s="172">
        <v>0</v>
      </c>
      <c r="O73" s="172">
        <v>0</v>
      </c>
      <c r="P73" s="172">
        <v>0</v>
      </c>
      <c r="Q73" s="176">
        <v>0</v>
      </c>
      <c r="R73" s="172">
        <v>0</v>
      </c>
      <c r="S73" s="325"/>
      <c r="T73" s="216"/>
      <c r="U73" s="216"/>
    </row>
    <row r="74" spans="1:21" s="50" customFormat="1" ht="24" customHeight="1" x14ac:dyDescent="0.25">
      <c r="A74" s="214"/>
      <c r="B74" s="201"/>
      <c r="C74" s="207"/>
      <c r="D74" s="59" t="s">
        <v>8</v>
      </c>
      <c r="E74" s="43">
        <f t="shared" si="72"/>
        <v>0</v>
      </c>
      <c r="F74" s="60"/>
      <c r="G74" s="5"/>
      <c r="H74" s="5">
        <f>G74*1.052</f>
        <v>0</v>
      </c>
      <c r="I74" s="5">
        <f t="shared" ref="I74" si="86">H74*1.052</f>
        <v>0</v>
      </c>
      <c r="J74" s="5">
        <f>F74*1.052</f>
        <v>0</v>
      </c>
      <c r="K74" s="144">
        <v>0</v>
      </c>
      <c r="L74" s="144">
        <v>0</v>
      </c>
      <c r="M74" s="170">
        <v>0</v>
      </c>
      <c r="N74" s="172">
        <v>0</v>
      </c>
      <c r="O74" s="172">
        <v>0</v>
      </c>
      <c r="P74" s="172">
        <v>0</v>
      </c>
      <c r="Q74" s="176">
        <v>0</v>
      </c>
      <c r="R74" s="172">
        <v>0</v>
      </c>
      <c r="S74" s="325"/>
      <c r="T74" s="216"/>
      <c r="U74" s="216"/>
    </row>
    <row r="75" spans="1:21" s="50" customFormat="1" ht="20.25" customHeight="1" x14ac:dyDescent="0.25">
      <c r="A75" s="232" t="s">
        <v>58</v>
      </c>
      <c r="B75" s="284" t="s">
        <v>126</v>
      </c>
      <c r="C75" s="236" t="s">
        <v>138</v>
      </c>
      <c r="D75" s="53" t="s">
        <v>5</v>
      </c>
      <c r="E75" s="43">
        <f t="shared" si="72"/>
        <v>242.91300000000001</v>
      </c>
      <c r="F75" s="22">
        <f t="shared" ref="F75:I75" si="87">F77</f>
        <v>0</v>
      </c>
      <c r="G75" s="22"/>
      <c r="H75" s="22">
        <f t="shared" si="87"/>
        <v>241.566</v>
      </c>
      <c r="I75" s="22">
        <f t="shared" si="87"/>
        <v>1.347</v>
      </c>
      <c r="J75" s="22">
        <f t="shared" ref="J75:M75" si="88">J77</f>
        <v>0</v>
      </c>
      <c r="K75" s="18">
        <f t="shared" si="88"/>
        <v>0</v>
      </c>
      <c r="L75" s="18">
        <f t="shared" si="88"/>
        <v>0</v>
      </c>
      <c r="M75" s="18">
        <f t="shared" si="88"/>
        <v>0</v>
      </c>
      <c r="N75" s="18">
        <f t="shared" ref="N75" si="89">N77</f>
        <v>0</v>
      </c>
      <c r="O75" s="18">
        <f t="shared" ref="O75:R75" si="90">O77</f>
        <v>0</v>
      </c>
      <c r="P75" s="18">
        <f t="shared" ref="P75:Q75" si="91">P77</f>
        <v>0</v>
      </c>
      <c r="Q75" s="18">
        <f t="shared" si="91"/>
        <v>0</v>
      </c>
      <c r="R75" s="18">
        <f t="shared" si="90"/>
        <v>0</v>
      </c>
      <c r="S75" s="325" t="s">
        <v>10</v>
      </c>
      <c r="T75" s="216" t="s">
        <v>93</v>
      </c>
      <c r="U75" s="369" t="s">
        <v>94</v>
      </c>
    </row>
    <row r="76" spans="1:21" s="50" customFormat="1" ht="20.25" customHeight="1" x14ac:dyDescent="0.25">
      <c r="A76" s="233"/>
      <c r="B76" s="285"/>
      <c r="C76" s="237"/>
      <c r="D76" s="54" t="s">
        <v>1</v>
      </c>
      <c r="E76" s="43">
        <f t="shared" si="72"/>
        <v>0</v>
      </c>
      <c r="F76" s="55"/>
      <c r="G76" s="22"/>
      <c r="H76" s="22">
        <v>0</v>
      </c>
      <c r="I76" s="22">
        <v>0</v>
      </c>
      <c r="J76" s="22">
        <v>0</v>
      </c>
      <c r="K76" s="144">
        <v>0</v>
      </c>
      <c r="L76" s="144">
        <v>0</v>
      </c>
      <c r="M76" s="170">
        <v>0</v>
      </c>
      <c r="N76" s="172">
        <v>0</v>
      </c>
      <c r="O76" s="172">
        <v>0</v>
      </c>
      <c r="P76" s="172">
        <v>0</v>
      </c>
      <c r="Q76" s="176">
        <v>0</v>
      </c>
      <c r="R76" s="172">
        <v>0</v>
      </c>
      <c r="S76" s="325"/>
      <c r="T76" s="216"/>
      <c r="U76" s="369"/>
    </row>
    <row r="77" spans="1:21" s="50" customFormat="1" ht="20.25" customHeight="1" x14ac:dyDescent="0.25">
      <c r="A77" s="233"/>
      <c r="B77" s="285"/>
      <c r="C77" s="237"/>
      <c r="D77" s="54" t="s">
        <v>2</v>
      </c>
      <c r="E77" s="43">
        <f t="shared" si="72"/>
        <v>242.91300000000001</v>
      </c>
      <c r="F77" s="22">
        <f t="shared" ref="F77" si="92">F81+F85</f>
        <v>0</v>
      </c>
      <c r="G77" s="22"/>
      <c r="H77" s="22">
        <f t="shared" ref="H77:I77" si="93">H81+H85</f>
        <v>241.566</v>
      </c>
      <c r="I77" s="22">
        <f t="shared" si="93"/>
        <v>1.347</v>
      </c>
      <c r="J77" s="22">
        <f t="shared" ref="J77:M77" si="94">J81+J85</f>
        <v>0</v>
      </c>
      <c r="K77" s="144">
        <f t="shared" si="94"/>
        <v>0</v>
      </c>
      <c r="L77" s="144">
        <f t="shared" si="94"/>
        <v>0</v>
      </c>
      <c r="M77" s="170">
        <f t="shared" si="94"/>
        <v>0</v>
      </c>
      <c r="N77" s="172">
        <f t="shared" ref="N77" si="95">N81+N85</f>
        <v>0</v>
      </c>
      <c r="O77" s="172">
        <f t="shared" ref="O77:R77" si="96">O81+O85</f>
        <v>0</v>
      </c>
      <c r="P77" s="172">
        <f t="shared" ref="P77:Q77" si="97">P81+P85</f>
        <v>0</v>
      </c>
      <c r="Q77" s="176">
        <f t="shared" si="97"/>
        <v>0</v>
      </c>
      <c r="R77" s="172">
        <f t="shared" si="96"/>
        <v>0</v>
      </c>
      <c r="S77" s="325"/>
      <c r="T77" s="216"/>
      <c r="U77" s="369"/>
    </row>
    <row r="78" spans="1:21" s="50" customFormat="1" ht="30.75" customHeight="1" x14ac:dyDescent="0.25">
      <c r="A78" s="234"/>
      <c r="B78" s="286"/>
      <c r="C78" s="238"/>
      <c r="D78" s="56" t="s">
        <v>8</v>
      </c>
      <c r="E78" s="43">
        <f t="shared" si="72"/>
        <v>0</v>
      </c>
      <c r="F78" s="55"/>
      <c r="G78" s="22"/>
      <c r="H78" s="22">
        <v>0</v>
      </c>
      <c r="I78" s="22">
        <v>0</v>
      </c>
      <c r="J78" s="22">
        <v>0</v>
      </c>
      <c r="K78" s="144">
        <v>0</v>
      </c>
      <c r="L78" s="144">
        <v>0</v>
      </c>
      <c r="M78" s="170">
        <v>0</v>
      </c>
      <c r="N78" s="172">
        <v>0</v>
      </c>
      <c r="O78" s="172">
        <v>0</v>
      </c>
      <c r="P78" s="172">
        <v>0</v>
      </c>
      <c r="Q78" s="176">
        <v>0</v>
      </c>
      <c r="R78" s="172">
        <v>0</v>
      </c>
      <c r="S78" s="325"/>
      <c r="T78" s="216"/>
      <c r="U78" s="369"/>
    </row>
    <row r="79" spans="1:21" s="50" customFormat="1" ht="21" customHeight="1" x14ac:dyDescent="0.25">
      <c r="A79" s="213" t="s">
        <v>59</v>
      </c>
      <c r="B79" s="201" t="s">
        <v>211</v>
      </c>
      <c r="C79" s="205" t="s">
        <v>138</v>
      </c>
      <c r="D79" s="53" t="s">
        <v>5</v>
      </c>
      <c r="E79" s="43">
        <f t="shared" ref="E79:E96" si="98">SUM(G79:O79)</f>
        <v>242.91300000000001</v>
      </c>
      <c r="F79" s="55"/>
      <c r="G79" s="22"/>
      <c r="H79" s="22">
        <f t="shared" ref="H79:I79" si="99">H81</f>
        <v>241.566</v>
      </c>
      <c r="I79" s="22">
        <f t="shared" si="99"/>
        <v>1.347</v>
      </c>
      <c r="J79" s="22">
        <f t="shared" ref="J79" si="100">J81</f>
        <v>0</v>
      </c>
      <c r="K79" s="18">
        <v>0</v>
      </c>
      <c r="L79" s="18">
        <v>0</v>
      </c>
      <c r="M79" s="18">
        <v>0</v>
      </c>
      <c r="N79" s="18">
        <v>0</v>
      </c>
      <c r="O79" s="18">
        <v>0</v>
      </c>
      <c r="P79" s="18">
        <v>0</v>
      </c>
      <c r="Q79" s="18">
        <v>0</v>
      </c>
      <c r="R79" s="18">
        <v>0</v>
      </c>
      <c r="S79" s="325"/>
      <c r="T79" s="216"/>
      <c r="U79" s="369"/>
    </row>
    <row r="80" spans="1:21" s="50" customFormat="1" ht="18.75" customHeight="1" x14ac:dyDescent="0.25">
      <c r="A80" s="213"/>
      <c r="B80" s="201"/>
      <c r="C80" s="206"/>
      <c r="D80" s="58" t="s">
        <v>1</v>
      </c>
      <c r="E80" s="43">
        <f>SUM(G80:R80)</f>
        <v>0</v>
      </c>
      <c r="F80" s="60"/>
      <c r="G80" s="5"/>
      <c r="H80" s="5">
        <f>G80*1.052</f>
        <v>0</v>
      </c>
      <c r="I80" s="5">
        <f t="shared" ref="I80" si="101">H80*1.052</f>
        <v>0</v>
      </c>
      <c r="J80" s="5">
        <f>F80*1.052</f>
        <v>0</v>
      </c>
      <c r="K80" s="144">
        <v>0</v>
      </c>
      <c r="L80" s="144">
        <v>0</v>
      </c>
      <c r="M80" s="170">
        <v>0</v>
      </c>
      <c r="N80" s="172">
        <v>0</v>
      </c>
      <c r="O80" s="172">
        <v>0</v>
      </c>
      <c r="P80" s="172">
        <v>0</v>
      </c>
      <c r="Q80" s="176">
        <v>0</v>
      </c>
      <c r="R80" s="172">
        <v>0</v>
      </c>
      <c r="S80" s="325"/>
      <c r="T80" s="216"/>
      <c r="U80" s="369"/>
    </row>
    <row r="81" spans="1:21" s="50" customFormat="1" ht="18" customHeight="1" x14ac:dyDescent="0.25">
      <c r="A81" s="213"/>
      <c r="B81" s="201"/>
      <c r="C81" s="206"/>
      <c r="D81" s="58" t="s">
        <v>2</v>
      </c>
      <c r="E81" s="43">
        <f>SUM(G81:R81)</f>
        <v>242.91300000000001</v>
      </c>
      <c r="F81" s="60"/>
      <c r="G81" s="5"/>
      <c r="H81" s="5">
        <v>241.566</v>
      </c>
      <c r="I81" s="5">
        <v>1.347</v>
      </c>
      <c r="J81" s="5">
        <v>0</v>
      </c>
      <c r="K81" s="144">
        <v>0</v>
      </c>
      <c r="L81" s="144">
        <v>0</v>
      </c>
      <c r="M81" s="170">
        <v>0</v>
      </c>
      <c r="N81" s="172">
        <v>0</v>
      </c>
      <c r="O81" s="172">
        <v>0</v>
      </c>
      <c r="P81" s="172">
        <v>0</v>
      </c>
      <c r="Q81" s="176">
        <v>0</v>
      </c>
      <c r="R81" s="172">
        <v>0</v>
      </c>
      <c r="S81" s="325"/>
      <c r="T81" s="216"/>
      <c r="U81" s="369"/>
    </row>
    <row r="82" spans="1:21" s="50" customFormat="1" ht="21" customHeight="1" x14ac:dyDescent="0.25">
      <c r="A82" s="214"/>
      <c r="B82" s="201"/>
      <c r="C82" s="207"/>
      <c r="D82" s="59" t="s">
        <v>8</v>
      </c>
      <c r="E82" s="43">
        <f>SUM(G82:R82)</f>
        <v>0</v>
      </c>
      <c r="F82" s="60"/>
      <c r="G82" s="5"/>
      <c r="H82" s="5">
        <f>G82*1.052</f>
        <v>0</v>
      </c>
      <c r="I82" s="5">
        <f t="shared" ref="I82" si="102">H82*1.052</f>
        <v>0</v>
      </c>
      <c r="J82" s="5">
        <f>F82*1.052</f>
        <v>0</v>
      </c>
      <c r="K82" s="144">
        <v>0</v>
      </c>
      <c r="L82" s="144">
        <v>0</v>
      </c>
      <c r="M82" s="170">
        <v>0</v>
      </c>
      <c r="N82" s="172">
        <v>0</v>
      </c>
      <c r="O82" s="172">
        <v>0</v>
      </c>
      <c r="P82" s="172">
        <v>0</v>
      </c>
      <c r="Q82" s="176">
        <v>0</v>
      </c>
      <c r="R82" s="172">
        <v>0</v>
      </c>
      <c r="S82" s="325"/>
      <c r="T82" s="216"/>
      <c r="U82" s="369"/>
    </row>
    <row r="83" spans="1:21" s="50" customFormat="1" ht="43.5" hidden="1" customHeight="1" x14ac:dyDescent="0.25">
      <c r="A83" s="213"/>
      <c r="B83" s="201"/>
      <c r="C83" s="61"/>
      <c r="D83" s="53"/>
      <c r="E83" s="43">
        <f t="shared" si="98"/>
        <v>0</v>
      </c>
      <c r="F83" s="55"/>
      <c r="G83" s="22"/>
      <c r="H83" s="22"/>
      <c r="I83" s="22"/>
      <c r="J83" s="22"/>
      <c r="K83" s="18"/>
      <c r="L83" s="18"/>
      <c r="M83" s="18"/>
      <c r="N83" s="18"/>
      <c r="O83" s="18"/>
      <c r="P83" s="18"/>
      <c r="Q83" s="18"/>
      <c r="R83" s="18"/>
      <c r="S83" s="325"/>
      <c r="T83" s="216"/>
      <c r="U83" s="369"/>
    </row>
    <row r="84" spans="1:21" s="50" customFormat="1" ht="43.5" hidden="1" customHeight="1" x14ac:dyDescent="0.25">
      <c r="A84" s="213"/>
      <c r="B84" s="201"/>
      <c r="C84" s="61"/>
      <c r="D84" s="58"/>
      <c r="E84" s="43">
        <f t="shared" si="98"/>
        <v>0</v>
      </c>
      <c r="F84" s="60"/>
      <c r="G84" s="5"/>
      <c r="H84" s="5"/>
      <c r="I84" s="5"/>
      <c r="J84" s="5"/>
      <c r="K84" s="144"/>
      <c r="L84" s="144"/>
      <c r="M84" s="170"/>
      <c r="N84" s="172"/>
      <c r="O84" s="172"/>
      <c r="P84" s="172"/>
      <c r="Q84" s="176"/>
      <c r="R84" s="172"/>
      <c r="S84" s="325"/>
      <c r="T84" s="216"/>
      <c r="U84" s="369"/>
    </row>
    <row r="85" spans="1:21" s="50" customFormat="1" ht="43.5" hidden="1" customHeight="1" x14ac:dyDescent="0.25">
      <c r="A85" s="213"/>
      <c r="B85" s="201"/>
      <c r="C85" s="61"/>
      <c r="D85" s="58"/>
      <c r="E85" s="43">
        <f t="shared" si="98"/>
        <v>0</v>
      </c>
      <c r="F85" s="60"/>
      <c r="G85" s="5"/>
      <c r="H85" s="5"/>
      <c r="I85" s="5"/>
      <c r="J85" s="5"/>
      <c r="K85" s="144"/>
      <c r="L85" s="144"/>
      <c r="M85" s="170"/>
      <c r="N85" s="172"/>
      <c r="O85" s="172"/>
      <c r="P85" s="172"/>
      <c r="Q85" s="176"/>
      <c r="R85" s="172"/>
      <c r="S85" s="325"/>
      <c r="T85" s="216"/>
      <c r="U85" s="369"/>
    </row>
    <row r="86" spans="1:21" s="50" customFormat="1" ht="43.5" hidden="1" customHeight="1" x14ac:dyDescent="0.25">
      <c r="A86" s="214"/>
      <c r="B86" s="201"/>
      <c r="C86" s="61"/>
      <c r="D86" s="59"/>
      <c r="E86" s="43">
        <f t="shared" si="98"/>
        <v>0</v>
      </c>
      <c r="F86" s="60"/>
      <c r="G86" s="5"/>
      <c r="H86" s="5"/>
      <c r="I86" s="5"/>
      <c r="J86" s="5"/>
      <c r="K86" s="144"/>
      <c r="L86" s="144"/>
      <c r="M86" s="170"/>
      <c r="N86" s="172"/>
      <c r="O86" s="172"/>
      <c r="P86" s="172"/>
      <c r="Q86" s="176"/>
      <c r="R86" s="172"/>
      <c r="S86" s="325"/>
      <c r="T86" s="216"/>
      <c r="U86" s="369"/>
    </row>
    <row r="87" spans="1:21" s="50" customFormat="1" ht="43.5" hidden="1" customHeight="1" x14ac:dyDescent="0.25">
      <c r="A87" s="232"/>
      <c r="B87" s="284"/>
      <c r="C87" s="62"/>
      <c r="D87" s="42"/>
      <c r="E87" s="43">
        <f t="shared" si="98"/>
        <v>0</v>
      </c>
      <c r="F87" s="51"/>
      <c r="G87" s="6"/>
      <c r="H87" s="6"/>
      <c r="I87" s="6"/>
      <c r="J87" s="6"/>
      <c r="K87" s="18"/>
      <c r="L87" s="18"/>
      <c r="M87" s="18"/>
      <c r="N87" s="18"/>
      <c r="O87" s="18"/>
      <c r="P87" s="18"/>
      <c r="Q87" s="18"/>
      <c r="R87" s="18"/>
      <c r="S87" s="325"/>
      <c r="T87" s="216"/>
      <c r="U87" s="369"/>
    </row>
    <row r="88" spans="1:21" s="50" customFormat="1" ht="43.5" hidden="1" customHeight="1" x14ac:dyDescent="0.25">
      <c r="A88" s="233"/>
      <c r="B88" s="285"/>
      <c r="C88" s="62"/>
      <c r="D88" s="45"/>
      <c r="E88" s="43">
        <f t="shared" si="98"/>
        <v>0</v>
      </c>
      <c r="F88" s="51"/>
      <c r="G88" s="6"/>
      <c r="H88" s="6"/>
      <c r="I88" s="6"/>
      <c r="J88" s="6"/>
      <c r="K88" s="18"/>
      <c r="L88" s="18"/>
      <c r="M88" s="18"/>
      <c r="N88" s="18"/>
      <c r="O88" s="18"/>
      <c r="P88" s="18"/>
      <c r="Q88" s="18"/>
      <c r="R88" s="18"/>
      <c r="S88" s="325"/>
      <c r="T88" s="216"/>
      <c r="U88" s="369"/>
    </row>
    <row r="89" spans="1:21" s="50" customFormat="1" ht="43.5" hidden="1" customHeight="1" x14ac:dyDescent="0.25">
      <c r="A89" s="233"/>
      <c r="B89" s="285"/>
      <c r="C89" s="62"/>
      <c r="D89" s="46"/>
      <c r="E89" s="43">
        <f t="shared" si="98"/>
        <v>0</v>
      </c>
      <c r="F89" s="51"/>
      <c r="G89" s="6"/>
      <c r="H89" s="6"/>
      <c r="I89" s="6"/>
      <c r="J89" s="6"/>
      <c r="K89" s="18"/>
      <c r="L89" s="18"/>
      <c r="M89" s="18"/>
      <c r="N89" s="18"/>
      <c r="O89" s="18"/>
      <c r="P89" s="18"/>
      <c r="Q89" s="18"/>
      <c r="R89" s="18"/>
      <c r="S89" s="325"/>
      <c r="T89" s="216"/>
      <c r="U89" s="369"/>
    </row>
    <row r="90" spans="1:21" s="50" customFormat="1" ht="43.5" hidden="1" customHeight="1" x14ac:dyDescent="0.25">
      <c r="A90" s="233"/>
      <c r="B90" s="285"/>
      <c r="C90" s="62"/>
      <c r="D90" s="46"/>
      <c r="E90" s="43">
        <f t="shared" si="98"/>
        <v>0</v>
      </c>
      <c r="F90" s="51"/>
      <c r="G90" s="6"/>
      <c r="H90" s="6"/>
      <c r="I90" s="6"/>
      <c r="J90" s="6"/>
      <c r="K90" s="18"/>
      <c r="L90" s="18"/>
      <c r="M90" s="18"/>
      <c r="N90" s="18"/>
      <c r="O90" s="18"/>
      <c r="P90" s="18"/>
      <c r="Q90" s="18"/>
      <c r="R90" s="18"/>
      <c r="S90" s="325"/>
      <c r="T90" s="216"/>
      <c r="U90" s="369"/>
    </row>
    <row r="91" spans="1:21" s="50" customFormat="1" ht="43.5" hidden="1" customHeight="1" x14ac:dyDescent="0.25">
      <c r="A91" s="234"/>
      <c r="B91" s="286"/>
      <c r="C91" s="62"/>
      <c r="D91" s="45"/>
      <c r="E91" s="43">
        <f t="shared" si="98"/>
        <v>0</v>
      </c>
      <c r="F91" s="51"/>
      <c r="G91" s="6"/>
      <c r="H91" s="6"/>
      <c r="I91" s="6"/>
      <c r="J91" s="6"/>
      <c r="K91" s="18"/>
      <c r="L91" s="18"/>
      <c r="M91" s="18"/>
      <c r="N91" s="18"/>
      <c r="O91" s="18"/>
      <c r="P91" s="18"/>
      <c r="Q91" s="18"/>
      <c r="R91" s="18"/>
      <c r="S91" s="325"/>
      <c r="T91" s="216"/>
      <c r="U91" s="369"/>
    </row>
    <row r="92" spans="1:21" s="50" customFormat="1" ht="43.5" hidden="1" customHeight="1" x14ac:dyDescent="0.25">
      <c r="A92" s="232"/>
      <c r="B92" s="284"/>
      <c r="C92" s="62"/>
      <c r="D92" s="53"/>
      <c r="E92" s="43">
        <f t="shared" si="98"/>
        <v>0</v>
      </c>
      <c r="F92" s="55"/>
      <c r="G92" s="22"/>
      <c r="H92" s="22"/>
      <c r="I92" s="22"/>
      <c r="J92" s="22"/>
      <c r="K92" s="18"/>
      <c r="L92" s="18"/>
      <c r="M92" s="18"/>
      <c r="N92" s="18"/>
      <c r="O92" s="18"/>
      <c r="P92" s="18"/>
      <c r="Q92" s="18"/>
      <c r="R92" s="18"/>
      <c r="S92" s="325"/>
      <c r="T92" s="216"/>
      <c r="U92" s="369"/>
    </row>
    <row r="93" spans="1:21" s="50" customFormat="1" ht="43.5" hidden="1" customHeight="1" x14ac:dyDescent="0.25">
      <c r="A93" s="233"/>
      <c r="B93" s="285"/>
      <c r="C93" s="62"/>
      <c r="D93" s="56"/>
      <c r="E93" s="43">
        <f t="shared" si="98"/>
        <v>0</v>
      </c>
      <c r="F93" s="55"/>
      <c r="G93" s="22"/>
      <c r="H93" s="22"/>
      <c r="I93" s="22"/>
      <c r="J93" s="22"/>
      <c r="K93" s="18"/>
      <c r="L93" s="18"/>
      <c r="M93" s="18"/>
      <c r="N93" s="18"/>
      <c r="O93" s="18"/>
      <c r="P93" s="18"/>
      <c r="Q93" s="18"/>
      <c r="R93" s="18"/>
      <c r="S93" s="325"/>
      <c r="T93" s="216"/>
      <c r="U93" s="369"/>
    </row>
    <row r="94" spans="1:21" s="50" customFormat="1" ht="43.5" hidden="1" customHeight="1" x14ac:dyDescent="0.25">
      <c r="A94" s="233"/>
      <c r="B94" s="285"/>
      <c r="C94" s="62"/>
      <c r="D94" s="54"/>
      <c r="E94" s="43">
        <f t="shared" si="98"/>
        <v>0</v>
      </c>
      <c r="F94" s="55"/>
      <c r="G94" s="22"/>
      <c r="H94" s="22"/>
      <c r="I94" s="22"/>
      <c r="J94" s="22"/>
      <c r="K94" s="18"/>
      <c r="L94" s="18"/>
      <c r="M94" s="18"/>
      <c r="N94" s="18"/>
      <c r="O94" s="18"/>
      <c r="P94" s="18"/>
      <c r="Q94" s="18"/>
      <c r="R94" s="18"/>
      <c r="S94" s="325"/>
      <c r="T94" s="216"/>
      <c r="U94" s="369"/>
    </row>
    <row r="95" spans="1:21" s="50" customFormat="1" ht="43.5" hidden="1" customHeight="1" x14ac:dyDescent="0.25">
      <c r="A95" s="233"/>
      <c r="B95" s="285"/>
      <c r="C95" s="62"/>
      <c r="D95" s="54"/>
      <c r="E95" s="43">
        <f t="shared" si="98"/>
        <v>0</v>
      </c>
      <c r="F95" s="55"/>
      <c r="G95" s="22"/>
      <c r="H95" s="22"/>
      <c r="I95" s="22"/>
      <c r="J95" s="22"/>
      <c r="K95" s="18"/>
      <c r="L95" s="18"/>
      <c r="M95" s="18"/>
      <c r="N95" s="18"/>
      <c r="O95" s="18"/>
      <c r="P95" s="18"/>
      <c r="Q95" s="18"/>
      <c r="R95" s="18"/>
      <c r="S95" s="325"/>
      <c r="T95" s="216"/>
      <c r="U95" s="369"/>
    </row>
    <row r="96" spans="1:21" s="50" customFormat="1" ht="43.5" hidden="1" customHeight="1" x14ac:dyDescent="0.25">
      <c r="A96" s="234"/>
      <c r="B96" s="286"/>
      <c r="C96" s="62"/>
      <c r="D96" s="56"/>
      <c r="E96" s="43">
        <f t="shared" si="98"/>
        <v>0</v>
      </c>
      <c r="F96" s="55"/>
      <c r="G96" s="22"/>
      <c r="H96" s="22"/>
      <c r="I96" s="22"/>
      <c r="J96" s="22"/>
      <c r="K96" s="18"/>
      <c r="L96" s="18"/>
      <c r="M96" s="18"/>
      <c r="N96" s="18"/>
      <c r="O96" s="18"/>
      <c r="P96" s="18"/>
      <c r="Q96" s="18"/>
      <c r="R96" s="18"/>
      <c r="S96" s="325"/>
      <c r="T96" s="216"/>
      <c r="U96" s="369"/>
    </row>
    <row r="97" spans="1:21" s="50" customFormat="1" ht="21" customHeight="1" x14ac:dyDescent="0.25">
      <c r="A97" s="294" t="s">
        <v>90</v>
      </c>
      <c r="B97" s="235" t="s">
        <v>206</v>
      </c>
      <c r="C97" s="236" t="s">
        <v>139</v>
      </c>
      <c r="D97" s="53" t="s">
        <v>5</v>
      </c>
      <c r="E97" s="43">
        <f t="shared" ref="E97:E111" si="103">SUM(G97:R97)</f>
        <v>973.75990000000002</v>
      </c>
      <c r="F97" s="22">
        <f t="shared" ref="F97:I97" si="104">F99</f>
        <v>0</v>
      </c>
      <c r="G97" s="22"/>
      <c r="H97" s="22">
        <f t="shared" si="104"/>
        <v>973.75990000000002</v>
      </c>
      <c r="I97" s="22">
        <f t="shared" si="104"/>
        <v>0</v>
      </c>
      <c r="J97" s="22">
        <f t="shared" ref="J97:M97" si="105">J99</f>
        <v>0</v>
      </c>
      <c r="K97" s="18">
        <f t="shared" si="105"/>
        <v>0</v>
      </c>
      <c r="L97" s="18">
        <f t="shared" si="105"/>
        <v>0</v>
      </c>
      <c r="M97" s="18">
        <f t="shared" si="105"/>
        <v>0</v>
      </c>
      <c r="N97" s="18">
        <f t="shared" ref="N97" si="106">N99</f>
        <v>0</v>
      </c>
      <c r="O97" s="18">
        <f t="shared" ref="O97:R97" si="107">O99</f>
        <v>0</v>
      </c>
      <c r="P97" s="18">
        <f t="shared" ref="P97:Q97" si="108">P99</f>
        <v>0</v>
      </c>
      <c r="Q97" s="18">
        <f t="shared" si="108"/>
        <v>0</v>
      </c>
      <c r="R97" s="18">
        <f t="shared" si="107"/>
        <v>0</v>
      </c>
      <c r="S97" s="325"/>
      <c r="T97" s="216"/>
      <c r="U97" s="369"/>
    </row>
    <row r="98" spans="1:21" s="50" customFormat="1" ht="21" customHeight="1" x14ac:dyDescent="0.25">
      <c r="A98" s="294"/>
      <c r="B98" s="235"/>
      <c r="C98" s="237"/>
      <c r="D98" s="54" t="s">
        <v>1</v>
      </c>
      <c r="E98" s="43">
        <f t="shared" si="103"/>
        <v>0</v>
      </c>
      <c r="F98" s="22"/>
      <c r="G98" s="22"/>
      <c r="H98" s="22">
        <f>G98*1.052</f>
        <v>0</v>
      </c>
      <c r="I98" s="22">
        <f t="shared" ref="I98" si="109">H98*1.052</f>
        <v>0</v>
      </c>
      <c r="J98" s="22">
        <f>F98*1.052</f>
        <v>0</v>
      </c>
      <c r="K98" s="144">
        <f>G98*1.052</f>
        <v>0</v>
      </c>
      <c r="L98" s="144">
        <f t="shared" ref="L98" si="110">H98*1.052</f>
        <v>0</v>
      </c>
      <c r="M98" s="170">
        <f t="shared" ref="M98:O98" si="111">I98*1.052</f>
        <v>0</v>
      </c>
      <c r="N98" s="172">
        <f t="shared" si="111"/>
        <v>0</v>
      </c>
      <c r="O98" s="172">
        <f t="shared" si="111"/>
        <v>0</v>
      </c>
      <c r="P98" s="172">
        <f>K98*1.052</f>
        <v>0</v>
      </c>
      <c r="Q98" s="176">
        <f>K98*1.052</f>
        <v>0</v>
      </c>
      <c r="R98" s="172">
        <f>L98*1.052</f>
        <v>0</v>
      </c>
      <c r="S98" s="325"/>
      <c r="T98" s="216"/>
      <c r="U98" s="369"/>
    </row>
    <row r="99" spans="1:21" s="50" customFormat="1" ht="21" customHeight="1" x14ac:dyDescent="0.25">
      <c r="A99" s="294"/>
      <c r="B99" s="235"/>
      <c r="C99" s="237"/>
      <c r="D99" s="54" t="s">
        <v>2</v>
      </c>
      <c r="E99" s="43">
        <f t="shared" si="103"/>
        <v>973.75990000000002</v>
      </c>
      <c r="F99" s="22">
        <f t="shared" ref="F99:I99" si="112">F103+F107+F111+F115</f>
        <v>0</v>
      </c>
      <c r="G99" s="22"/>
      <c r="H99" s="22">
        <f t="shared" si="112"/>
        <v>973.75990000000002</v>
      </c>
      <c r="I99" s="22">
        <f t="shared" si="112"/>
        <v>0</v>
      </c>
      <c r="J99" s="22">
        <f t="shared" ref="J99:M99" si="113">J103+J107+J111+J115</f>
        <v>0</v>
      </c>
      <c r="K99" s="144">
        <f t="shared" si="113"/>
        <v>0</v>
      </c>
      <c r="L99" s="144">
        <f t="shared" si="113"/>
        <v>0</v>
      </c>
      <c r="M99" s="170">
        <f t="shared" si="113"/>
        <v>0</v>
      </c>
      <c r="N99" s="172">
        <f t="shared" ref="N99" si="114">N103+N107+N111+N115</f>
        <v>0</v>
      </c>
      <c r="O99" s="172">
        <f t="shared" ref="O99:R99" si="115">O103+O107+O111+O115</f>
        <v>0</v>
      </c>
      <c r="P99" s="172">
        <f t="shared" ref="P99:Q99" si="116">P103+P107+P111+P115</f>
        <v>0</v>
      </c>
      <c r="Q99" s="176">
        <f t="shared" si="116"/>
        <v>0</v>
      </c>
      <c r="R99" s="172">
        <f t="shared" si="115"/>
        <v>0</v>
      </c>
      <c r="S99" s="325"/>
      <c r="T99" s="216"/>
      <c r="U99" s="369"/>
    </row>
    <row r="100" spans="1:21" s="50" customFormat="1" ht="21" customHeight="1" x14ac:dyDescent="0.25">
      <c r="A100" s="294"/>
      <c r="B100" s="235"/>
      <c r="C100" s="238"/>
      <c r="D100" s="56" t="s">
        <v>8</v>
      </c>
      <c r="E100" s="43">
        <f t="shared" si="103"/>
        <v>0</v>
      </c>
      <c r="F100" s="22"/>
      <c r="G100" s="22"/>
      <c r="H100" s="22">
        <f>G100*1.052</f>
        <v>0</v>
      </c>
      <c r="I100" s="22">
        <f t="shared" ref="I100:I104" si="117">H100*1.052</f>
        <v>0</v>
      </c>
      <c r="J100" s="22">
        <f>F100*1.052</f>
        <v>0</v>
      </c>
      <c r="K100" s="144">
        <f>G100*1.052</f>
        <v>0</v>
      </c>
      <c r="L100" s="144">
        <f t="shared" ref="L100" si="118">H100*1.052</f>
        <v>0</v>
      </c>
      <c r="M100" s="170">
        <f t="shared" ref="M100:O100" si="119">I100*1.052</f>
        <v>0</v>
      </c>
      <c r="N100" s="172">
        <f t="shared" si="119"/>
        <v>0</v>
      </c>
      <c r="O100" s="172">
        <f t="shared" si="119"/>
        <v>0</v>
      </c>
      <c r="P100" s="172">
        <f>K100*1.052</f>
        <v>0</v>
      </c>
      <c r="Q100" s="176">
        <f>K100*1.052</f>
        <v>0</v>
      </c>
      <c r="R100" s="172">
        <f>L100*1.052</f>
        <v>0</v>
      </c>
      <c r="S100" s="325"/>
      <c r="T100" s="216"/>
      <c r="U100" s="369"/>
    </row>
    <row r="101" spans="1:21" s="50" customFormat="1" ht="21" customHeight="1" x14ac:dyDescent="0.25">
      <c r="A101" s="213" t="s">
        <v>91</v>
      </c>
      <c r="B101" s="201" t="s">
        <v>28</v>
      </c>
      <c r="C101" s="205" t="s">
        <v>139</v>
      </c>
      <c r="D101" s="53" t="s">
        <v>5</v>
      </c>
      <c r="E101" s="43">
        <f t="shared" si="103"/>
        <v>500</v>
      </c>
      <c r="F101" s="22"/>
      <c r="G101" s="22"/>
      <c r="H101" s="22">
        <f t="shared" ref="H101:I101" si="120">H103</f>
        <v>500</v>
      </c>
      <c r="I101" s="22">
        <f t="shared" si="120"/>
        <v>0</v>
      </c>
      <c r="J101" s="22">
        <f t="shared" ref="J101" si="121">J103</f>
        <v>0</v>
      </c>
      <c r="K101" s="18">
        <v>0</v>
      </c>
      <c r="L101" s="18">
        <v>0</v>
      </c>
      <c r="M101" s="18">
        <v>0</v>
      </c>
      <c r="N101" s="18">
        <v>0</v>
      </c>
      <c r="O101" s="18">
        <v>0</v>
      </c>
      <c r="P101" s="18">
        <v>0</v>
      </c>
      <c r="Q101" s="18">
        <v>0</v>
      </c>
      <c r="R101" s="18">
        <v>0</v>
      </c>
      <c r="S101" s="325"/>
      <c r="T101" s="216"/>
      <c r="U101" s="369"/>
    </row>
    <row r="102" spans="1:21" s="50" customFormat="1" ht="21" customHeight="1" x14ac:dyDescent="0.25">
      <c r="A102" s="213"/>
      <c r="B102" s="201"/>
      <c r="C102" s="206"/>
      <c r="D102" s="58" t="s">
        <v>1</v>
      </c>
      <c r="E102" s="43">
        <f t="shared" si="103"/>
        <v>0</v>
      </c>
      <c r="F102" s="5"/>
      <c r="G102" s="5"/>
      <c r="H102" s="5">
        <f>G102*1.052</f>
        <v>0</v>
      </c>
      <c r="I102" s="5">
        <f t="shared" si="117"/>
        <v>0</v>
      </c>
      <c r="J102" s="5">
        <f>F102*1.052</f>
        <v>0</v>
      </c>
      <c r="K102" s="144">
        <v>0</v>
      </c>
      <c r="L102" s="144">
        <v>0</v>
      </c>
      <c r="M102" s="170">
        <v>0</v>
      </c>
      <c r="N102" s="172">
        <v>0</v>
      </c>
      <c r="O102" s="172">
        <v>0</v>
      </c>
      <c r="P102" s="172">
        <v>0</v>
      </c>
      <c r="Q102" s="176">
        <v>0</v>
      </c>
      <c r="R102" s="172">
        <v>0</v>
      </c>
      <c r="S102" s="325"/>
      <c r="T102" s="216"/>
      <c r="U102" s="369"/>
    </row>
    <row r="103" spans="1:21" s="50" customFormat="1" ht="21" customHeight="1" x14ac:dyDescent="0.25">
      <c r="A103" s="213"/>
      <c r="B103" s="201"/>
      <c r="C103" s="206"/>
      <c r="D103" s="58" t="s">
        <v>2</v>
      </c>
      <c r="E103" s="43">
        <f t="shared" si="103"/>
        <v>500</v>
      </c>
      <c r="F103" s="5"/>
      <c r="G103" s="5"/>
      <c r="H103" s="5">
        <v>500</v>
      </c>
      <c r="I103" s="5">
        <v>0</v>
      </c>
      <c r="J103" s="5">
        <v>0</v>
      </c>
      <c r="K103" s="144">
        <v>0</v>
      </c>
      <c r="L103" s="144">
        <v>0</v>
      </c>
      <c r="M103" s="170">
        <v>0</v>
      </c>
      <c r="N103" s="172">
        <v>0</v>
      </c>
      <c r="O103" s="172">
        <v>0</v>
      </c>
      <c r="P103" s="172">
        <v>0</v>
      </c>
      <c r="Q103" s="176">
        <v>0</v>
      </c>
      <c r="R103" s="172">
        <v>0</v>
      </c>
      <c r="S103" s="325"/>
      <c r="T103" s="216"/>
      <c r="U103" s="369"/>
    </row>
    <row r="104" spans="1:21" s="50" customFormat="1" ht="21" customHeight="1" x14ac:dyDescent="0.25">
      <c r="A104" s="214"/>
      <c r="B104" s="201"/>
      <c r="C104" s="207"/>
      <c r="D104" s="59" t="s">
        <v>8</v>
      </c>
      <c r="E104" s="43">
        <f t="shared" si="103"/>
        <v>0</v>
      </c>
      <c r="F104" s="5"/>
      <c r="G104" s="5"/>
      <c r="H104" s="5">
        <f>G104*1.052</f>
        <v>0</v>
      </c>
      <c r="I104" s="5">
        <f t="shared" si="117"/>
        <v>0</v>
      </c>
      <c r="J104" s="5">
        <f>F104*1.052</f>
        <v>0</v>
      </c>
      <c r="K104" s="144">
        <v>0</v>
      </c>
      <c r="L104" s="144">
        <v>0</v>
      </c>
      <c r="M104" s="170">
        <v>0</v>
      </c>
      <c r="N104" s="172">
        <v>0</v>
      </c>
      <c r="O104" s="172">
        <v>0</v>
      </c>
      <c r="P104" s="172">
        <v>0</v>
      </c>
      <c r="Q104" s="176">
        <v>0</v>
      </c>
      <c r="R104" s="172">
        <v>0</v>
      </c>
      <c r="S104" s="325"/>
      <c r="T104" s="216"/>
      <c r="U104" s="369"/>
    </row>
    <row r="105" spans="1:21" s="50" customFormat="1" ht="18" customHeight="1" x14ac:dyDescent="0.25">
      <c r="A105" s="213" t="s">
        <v>104</v>
      </c>
      <c r="B105" s="201" t="s">
        <v>29</v>
      </c>
      <c r="C105" s="205" t="s">
        <v>139</v>
      </c>
      <c r="D105" s="53" t="s">
        <v>5</v>
      </c>
      <c r="E105" s="43">
        <f t="shared" si="103"/>
        <v>275</v>
      </c>
      <c r="F105" s="22"/>
      <c r="G105" s="22"/>
      <c r="H105" s="22">
        <f t="shared" ref="H105:I105" si="122">H107</f>
        <v>275</v>
      </c>
      <c r="I105" s="22">
        <f t="shared" si="122"/>
        <v>0</v>
      </c>
      <c r="J105" s="22">
        <f t="shared" ref="J105" si="123">J107</f>
        <v>0</v>
      </c>
      <c r="K105" s="18">
        <v>0</v>
      </c>
      <c r="L105" s="18">
        <v>0</v>
      </c>
      <c r="M105" s="18">
        <v>0</v>
      </c>
      <c r="N105" s="18">
        <v>0</v>
      </c>
      <c r="O105" s="18">
        <v>0</v>
      </c>
      <c r="P105" s="18">
        <v>0</v>
      </c>
      <c r="Q105" s="18">
        <v>0</v>
      </c>
      <c r="R105" s="18">
        <v>0</v>
      </c>
      <c r="S105" s="325"/>
      <c r="T105" s="216"/>
      <c r="U105" s="369"/>
    </row>
    <row r="106" spans="1:21" s="50" customFormat="1" ht="18" customHeight="1" x14ac:dyDescent="0.25">
      <c r="A106" s="213"/>
      <c r="B106" s="201"/>
      <c r="C106" s="206"/>
      <c r="D106" s="58" t="s">
        <v>1</v>
      </c>
      <c r="E106" s="43">
        <f t="shared" si="103"/>
        <v>0</v>
      </c>
      <c r="F106" s="5"/>
      <c r="G106" s="5"/>
      <c r="H106" s="5">
        <f>G106*1.052</f>
        <v>0</v>
      </c>
      <c r="I106" s="5">
        <f t="shared" ref="I106" si="124">H106*1.052</f>
        <v>0</v>
      </c>
      <c r="J106" s="5">
        <f>F106*1.052</f>
        <v>0</v>
      </c>
      <c r="K106" s="144">
        <v>0</v>
      </c>
      <c r="L106" s="144">
        <v>0</v>
      </c>
      <c r="M106" s="170">
        <v>0</v>
      </c>
      <c r="N106" s="172">
        <v>0</v>
      </c>
      <c r="O106" s="172">
        <v>0</v>
      </c>
      <c r="P106" s="172">
        <v>0</v>
      </c>
      <c r="Q106" s="176">
        <v>0</v>
      </c>
      <c r="R106" s="172">
        <v>0</v>
      </c>
      <c r="S106" s="325"/>
      <c r="T106" s="216"/>
      <c r="U106" s="369"/>
    </row>
    <row r="107" spans="1:21" s="50" customFormat="1" ht="18" customHeight="1" x14ac:dyDescent="0.25">
      <c r="A107" s="213"/>
      <c r="B107" s="201"/>
      <c r="C107" s="206"/>
      <c r="D107" s="58" t="s">
        <v>2</v>
      </c>
      <c r="E107" s="43">
        <f t="shared" si="103"/>
        <v>275</v>
      </c>
      <c r="F107" s="5"/>
      <c r="G107" s="5"/>
      <c r="H107" s="5">
        <v>275</v>
      </c>
      <c r="I107" s="5">
        <v>0</v>
      </c>
      <c r="J107" s="5">
        <v>0</v>
      </c>
      <c r="K107" s="144">
        <v>0</v>
      </c>
      <c r="L107" s="144">
        <v>0</v>
      </c>
      <c r="M107" s="170">
        <v>0</v>
      </c>
      <c r="N107" s="172">
        <v>0</v>
      </c>
      <c r="O107" s="172">
        <v>0</v>
      </c>
      <c r="P107" s="172">
        <v>0</v>
      </c>
      <c r="Q107" s="176">
        <v>0</v>
      </c>
      <c r="R107" s="172">
        <v>0</v>
      </c>
      <c r="S107" s="325"/>
      <c r="T107" s="216"/>
      <c r="U107" s="369"/>
    </row>
    <row r="108" spans="1:21" s="50" customFormat="1" ht="18" customHeight="1" x14ac:dyDescent="0.25">
      <c r="A108" s="214"/>
      <c r="B108" s="201"/>
      <c r="C108" s="207"/>
      <c r="D108" s="59" t="s">
        <v>8</v>
      </c>
      <c r="E108" s="43">
        <f t="shared" si="103"/>
        <v>0</v>
      </c>
      <c r="F108" s="5"/>
      <c r="G108" s="5"/>
      <c r="H108" s="5">
        <f>G108*1.052</f>
        <v>0</v>
      </c>
      <c r="I108" s="5">
        <v>0</v>
      </c>
      <c r="J108" s="5">
        <f>F108*1.052</f>
        <v>0</v>
      </c>
      <c r="K108" s="144">
        <v>0</v>
      </c>
      <c r="L108" s="144">
        <v>0</v>
      </c>
      <c r="M108" s="170">
        <v>0</v>
      </c>
      <c r="N108" s="172">
        <v>0</v>
      </c>
      <c r="O108" s="172">
        <v>0</v>
      </c>
      <c r="P108" s="172">
        <v>0</v>
      </c>
      <c r="Q108" s="176">
        <v>0</v>
      </c>
      <c r="R108" s="172">
        <v>0</v>
      </c>
      <c r="S108" s="325"/>
      <c r="T108" s="216"/>
      <c r="U108" s="369"/>
    </row>
    <row r="109" spans="1:21" s="50" customFormat="1" ht="21" customHeight="1" x14ac:dyDescent="0.25">
      <c r="A109" s="213" t="s">
        <v>105</v>
      </c>
      <c r="B109" s="201" t="s">
        <v>30</v>
      </c>
      <c r="C109" s="205" t="s">
        <v>139</v>
      </c>
      <c r="D109" s="53" t="s">
        <v>5</v>
      </c>
      <c r="E109" s="43">
        <f t="shared" si="103"/>
        <v>149.95519999999999</v>
      </c>
      <c r="F109" s="22"/>
      <c r="G109" s="22"/>
      <c r="H109" s="22">
        <f t="shared" ref="H109:I109" si="125">H111</f>
        <v>149.95519999999999</v>
      </c>
      <c r="I109" s="22">
        <f t="shared" si="125"/>
        <v>0</v>
      </c>
      <c r="J109" s="22">
        <f t="shared" ref="J109" si="126">J111</f>
        <v>0</v>
      </c>
      <c r="K109" s="18">
        <v>0</v>
      </c>
      <c r="L109" s="18">
        <v>0</v>
      </c>
      <c r="M109" s="18">
        <v>0</v>
      </c>
      <c r="N109" s="18">
        <v>0</v>
      </c>
      <c r="O109" s="18">
        <v>0</v>
      </c>
      <c r="P109" s="18">
        <v>0</v>
      </c>
      <c r="Q109" s="18">
        <v>0</v>
      </c>
      <c r="R109" s="18">
        <v>0</v>
      </c>
      <c r="S109" s="325"/>
      <c r="T109" s="216"/>
      <c r="U109" s="369"/>
    </row>
    <row r="110" spans="1:21" s="50" customFormat="1" ht="21" customHeight="1" x14ac:dyDescent="0.25">
      <c r="A110" s="213"/>
      <c r="B110" s="201"/>
      <c r="C110" s="206"/>
      <c r="D110" s="58" t="s">
        <v>1</v>
      </c>
      <c r="E110" s="43">
        <f t="shared" si="103"/>
        <v>0</v>
      </c>
      <c r="F110" s="5"/>
      <c r="G110" s="5"/>
      <c r="H110" s="5">
        <f>G110*1.052</f>
        <v>0</v>
      </c>
      <c r="I110" s="5">
        <v>0</v>
      </c>
      <c r="J110" s="5">
        <v>0</v>
      </c>
      <c r="K110" s="144">
        <v>0</v>
      </c>
      <c r="L110" s="144">
        <v>0</v>
      </c>
      <c r="M110" s="170">
        <v>0</v>
      </c>
      <c r="N110" s="172">
        <v>0</v>
      </c>
      <c r="O110" s="172">
        <v>0</v>
      </c>
      <c r="P110" s="172">
        <v>0</v>
      </c>
      <c r="Q110" s="176">
        <v>0</v>
      </c>
      <c r="R110" s="172">
        <v>0</v>
      </c>
      <c r="S110" s="325"/>
      <c r="T110" s="216"/>
      <c r="U110" s="369"/>
    </row>
    <row r="111" spans="1:21" s="50" customFormat="1" ht="21" customHeight="1" x14ac:dyDescent="0.25">
      <c r="A111" s="213"/>
      <c r="B111" s="201"/>
      <c r="C111" s="206"/>
      <c r="D111" s="58" t="s">
        <v>2</v>
      </c>
      <c r="E111" s="43">
        <f t="shared" si="103"/>
        <v>149.95519999999999</v>
      </c>
      <c r="F111" s="5"/>
      <c r="G111" s="5"/>
      <c r="H111" s="5">
        <v>149.95519999999999</v>
      </c>
      <c r="I111" s="5">
        <v>0</v>
      </c>
      <c r="J111" s="5">
        <v>0</v>
      </c>
      <c r="K111" s="144">
        <v>0</v>
      </c>
      <c r="L111" s="144">
        <v>0</v>
      </c>
      <c r="M111" s="170">
        <v>0</v>
      </c>
      <c r="N111" s="172">
        <v>0</v>
      </c>
      <c r="O111" s="172">
        <v>0</v>
      </c>
      <c r="P111" s="172">
        <v>0</v>
      </c>
      <c r="Q111" s="176">
        <v>0</v>
      </c>
      <c r="R111" s="172">
        <v>0</v>
      </c>
      <c r="S111" s="325"/>
      <c r="T111" s="216"/>
      <c r="U111" s="369"/>
    </row>
    <row r="112" spans="1:21" s="50" customFormat="1" ht="21" customHeight="1" x14ac:dyDescent="0.25">
      <c r="A112" s="214"/>
      <c r="B112" s="201"/>
      <c r="C112" s="207"/>
      <c r="D112" s="59" t="s">
        <v>8</v>
      </c>
      <c r="E112" s="43">
        <f t="shared" ref="E112:E150" si="127">SUM(G112:R112)</f>
        <v>0</v>
      </c>
      <c r="F112" s="5"/>
      <c r="G112" s="5"/>
      <c r="H112" s="5">
        <f>G112*1.052</f>
        <v>0</v>
      </c>
      <c r="I112" s="5">
        <f t="shared" ref="I112" si="128">H112*1.052</f>
        <v>0</v>
      </c>
      <c r="J112" s="5">
        <f>F112*1.052</f>
        <v>0</v>
      </c>
      <c r="K112" s="144">
        <v>0</v>
      </c>
      <c r="L112" s="144">
        <v>0</v>
      </c>
      <c r="M112" s="170">
        <v>0</v>
      </c>
      <c r="N112" s="172">
        <v>0</v>
      </c>
      <c r="O112" s="172">
        <v>0</v>
      </c>
      <c r="P112" s="172">
        <v>0</v>
      </c>
      <c r="Q112" s="176">
        <v>0</v>
      </c>
      <c r="R112" s="172">
        <v>0</v>
      </c>
      <c r="S112" s="325"/>
      <c r="T112" s="216"/>
      <c r="U112" s="369"/>
    </row>
    <row r="113" spans="1:21" s="50" customFormat="1" ht="21" customHeight="1" x14ac:dyDescent="0.25">
      <c r="A113" s="213" t="s">
        <v>106</v>
      </c>
      <c r="B113" s="201" t="s">
        <v>212</v>
      </c>
      <c r="C113" s="205" t="s">
        <v>139</v>
      </c>
      <c r="D113" s="53" t="s">
        <v>5</v>
      </c>
      <c r="E113" s="43">
        <f t="shared" si="127"/>
        <v>48.804699999999997</v>
      </c>
      <c r="F113" s="55"/>
      <c r="G113" s="22"/>
      <c r="H113" s="22">
        <f t="shared" ref="H113:I113" si="129">SUM(H114:H116)</f>
        <v>48.804699999999997</v>
      </c>
      <c r="I113" s="22">
        <f t="shared" si="129"/>
        <v>0</v>
      </c>
      <c r="J113" s="22">
        <f t="shared" ref="J113" si="130">SUM(J114:J116)</f>
        <v>0</v>
      </c>
      <c r="K113" s="18">
        <v>0</v>
      </c>
      <c r="L113" s="18">
        <v>0</v>
      </c>
      <c r="M113" s="18">
        <v>0</v>
      </c>
      <c r="N113" s="18">
        <v>0</v>
      </c>
      <c r="O113" s="18">
        <v>0</v>
      </c>
      <c r="P113" s="18">
        <v>0</v>
      </c>
      <c r="Q113" s="18">
        <v>0</v>
      </c>
      <c r="R113" s="18">
        <v>0</v>
      </c>
      <c r="S113" s="325"/>
      <c r="T113" s="216"/>
      <c r="U113" s="369"/>
    </row>
    <row r="114" spans="1:21" s="50" customFormat="1" ht="21" customHeight="1" x14ac:dyDescent="0.25">
      <c r="A114" s="213"/>
      <c r="B114" s="201"/>
      <c r="C114" s="206"/>
      <c r="D114" s="58" t="s">
        <v>1</v>
      </c>
      <c r="E114" s="43">
        <f t="shared" si="127"/>
        <v>0</v>
      </c>
      <c r="F114" s="60"/>
      <c r="G114" s="5"/>
      <c r="H114" s="5">
        <f>G114*1.052</f>
        <v>0</v>
      </c>
      <c r="I114" s="5">
        <f t="shared" ref="I114" si="131">H114*1.052</f>
        <v>0</v>
      </c>
      <c r="J114" s="5">
        <f>F114*1.052</f>
        <v>0</v>
      </c>
      <c r="K114" s="144">
        <v>0</v>
      </c>
      <c r="L114" s="144">
        <v>0</v>
      </c>
      <c r="M114" s="170">
        <v>0</v>
      </c>
      <c r="N114" s="172">
        <v>0</v>
      </c>
      <c r="O114" s="172">
        <v>0</v>
      </c>
      <c r="P114" s="172">
        <v>0</v>
      </c>
      <c r="Q114" s="176">
        <v>0</v>
      </c>
      <c r="R114" s="172">
        <v>0</v>
      </c>
      <c r="S114" s="325"/>
      <c r="T114" s="216"/>
      <c r="U114" s="369"/>
    </row>
    <row r="115" spans="1:21" s="50" customFormat="1" ht="21" customHeight="1" x14ac:dyDescent="0.25">
      <c r="A115" s="213"/>
      <c r="B115" s="201"/>
      <c r="C115" s="206"/>
      <c r="D115" s="58" t="s">
        <v>2</v>
      </c>
      <c r="E115" s="43">
        <f t="shared" si="127"/>
        <v>48.804699999999997</v>
      </c>
      <c r="F115" s="60"/>
      <c r="G115" s="5"/>
      <c r="H115" s="5">
        <v>48.804699999999997</v>
      </c>
      <c r="I115" s="5">
        <v>0</v>
      </c>
      <c r="J115" s="5">
        <v>0</v>
      </c>
      <c r="K115" s="144">
        <v>0</v>
      </c>
      <c r="L115" s="144">
        <v>0</v>
      </c>
      <c r="M115" s="170">
        <v>0</v>
      </c>
      <c r="N115" s="172">
        <v>0</v>
      </c>
      <c r="O115" s="172">
        <v>0</v>
      </c>
      <c r="P115" s="172">
        <v>0</v>
      </c>
      <c r="Q115" s="176">
        <v>0</v>
      </c>
      <c r="R115" s="172">
        <v>0</v>
      </c>
      <c r="S115" s="325"/>
      <c r="T115" s="216"/>
      <c r="U115" s="369"/>
    </row>
    <row r="116" spans="1:21" s="50" customFormat="1" ht="21" customHeight="1" x14ac:dyDescent="0.25">
      <c r="A116" s="214"/>
      <c r="B116" s="201"/>
      <c r="C116" s="207"/>
      <c r="D116" s="59" t="s">
        <v>8</v>
      </c>
      <c r="E116" s="43">
        <f t="shared" si="127"/>
        <v>0</v>
      </c>
      <c r="F116" s="60"/>
      <c r="G116" s="5"/>
      <c r="H116" s="5">
        <f>G116*1.052</f>
        <v>0</v>
      </c>
      <c r="I116" s="5">
        <f t="shared" ref="I116" si="132">H116*1.052</f>
        <v>0</v>
      </c>
      <c r="J116" s="5">
        <f>F116*1.052</f>
        <v>0</v>
      </c>
      <c r="K116" s="144">
        <v>0</v>
      </c>
      <c r="L116" s="144">
        <v>0</v>
      </c>
      <c r="M116" s="170">
        <v>0</v>
      </c>
      <c r="N116" s="172">
        <v>0</v>
      </c>
      <c r="O116" s="172">
        <v>0</v>
      </c>
      <c r="P116" s="172">
        <v>0</v>
      </c>
      <c r="Q116" s="176">
        <v>0</v>
      </c>
      <c r="R116" s="172">
        <v>0</v>
      </c>
      <c r="S116" s="325"/>
      <c r="T116" s="216"/>
      <c r="U116" s="369"/>
    </row>
    <row r="117" spans="1:21" s="50" customFormat="1" ht="43.5" hidden="1" customHeight="1" x14ac:dyDescent="0.25">
      <c r="A117" s="294"/>
      <c r="B117" s="235"/>
      <c r="C117" s="63"/>
      <c r="D117" s="53"/>
      <c r="E117" s="43">
        <f t="shared" si="127"/>
        <v>0</v>
      </c>
      <c r="F117" s="22"/>
      <c r="G117" s="22"/>
      <c r="H117" s="22"/>
      <c r="I117" s="22"/>
      <c r="J117" s="22"/>
      <c r="K117" s="18"/>
      <c r="L117" s="18"/>
      <c r="M117" s="18"/>
      <c r="N117" s="18"/>
      <c r="O117" s="18"/>
      <c r="P117" s="18"/>
      <c r="Q117" s="18"/>
      <c r="R117" s="18"/>
      <c r="S117" s="325"/>
      <c r="T117" s="216"/>
      <c r="U117" s="369"/>
    </row>
    <row r="118" spans="1:21" s="50" customFormat="1" ht="43.5" hidden="1" customHeight="1" x14ac:dyDescent="0.25">
      <c r="A118" s="294"/>
      <c r="B118" s="235"/>
      <c r="C118" s="63"/>
      <c r="D118" s="54"/>
      <c r="E118" s="43">
        <f t="shared" si="127"/>
        <v>0</v>
      </c>
      <c r="F118" s="22"/>
      <c r="G118" s="22"/>
      <c r="H118" s="22"/>
      <c r="I118" s="22"/>
      <c r="J118" s="22"/>
      <c r="K118" s="18"/>
      <c r="L118" s="18"/>
      <c r="M118" s="18"/>
      <c r="N118" s="18"/>
      <c r="O118" s="18"/>
      <c r="P118" s="18"/>
      <c r="Q118" s="18"/>
      <c r="R118" s="18"/>
      <c r="S118" s="325"/>
      <c r="T118" s="216"/>
      <c r="U118" s="369"/>
    </row>
    <row r="119" spans="1:21" s="50" customFormat="1" ht="43.5" hidden="1" customHeight="1" x14ac:dyDescent="0.25">
      <c r="A119" s="294"/>
      <c r="B119" s="235"/>
      <c r="C119" s="63"/>
      <c r="D119" s="54"/>
      <c r="E119" s="43">
        <f t="shared" si="127"/>
        <v>0</v>
      </c>
      <c r="F119" s="22"/>
      <c r="G119" s="22"/>
      <c r="H119" s="22"/>
      <c r="I119" s="22"/>
      <c r="J119" s="22"/>
      <c r="K119" s="18"/>
      <c r="L119" s="18"/>
      <c r="M119" s="18"/>
      <c r="N119" s="18"/>
      <c r="O119" s="18"/>
      <c r="P119" s="18"/>
      <c r="Q119" s="18"/>
      <c r="R119" s="18"/>
      <c r="S119" s="325"/>
      <c r="T119" s="216"/>
      <c r="U119" s="369"/>
    </row>
    <row r="120" spans="1:21" s="50" customFormat="1" ht="43.5" hidden="1" customHeight="1" x14ac:dyDescent="0.25">
      <c r="A120" s="294"/>
      <c r="B120" s="235"/>
      <c r="C120" s="63"/>
      <c r="D120" s="56"/>
      <c r="E120" s="43">
        <f t="shared" si="127"/>
        <v>0</v>
      </c>
      <c r="F120" s="22"/>
      <c r="G120" s="22"/>
      <c r="H120" s="22"/>
      <c r="I120" s="22"/>
      <c r="J120" s="22"/>
      <c r="K120" s="18"/>
      <c r="L120" s="18"/>
      <c r="M120" s="18"/>
      <c r="N120" s="18"/>
      <c r="O120" s="18"/>
      <c r="P120" s="18"/>
      <c r="Q120" s="18"/>
      <c r="R120" s="18"/>
      <c r="S120" s="325"/>
      <c r="T120" s="216"/>
      <c r="U120" s="369"/>
    </row>
    <row r="121" spans="1:21" s="50" customFormat="1" ht="43.5" hidden="1" customHeight="1" x14ac:dyDescent="0.25">
      <c r="A121" s="214"/>
      <c r="B121" s="201"/>
      <c r="C121" s="61"/>
      <c r="D121" s="53"/>
      <c r="E121" s="43">
        <f t="shared" si="127"/>
        <v>0</v>
      </c>
      <c r="F121" s="22"/>
      <c r="G121" s="22"/>
      <c r="H121" s="22"/>
      <c r="I121" s="22"/>
      <c r="J121" s="22"/>
      <c r="K121" s="18"/>
      <c r="L121" s="18"/>
      <c r="M121" s="18"/>
      <c r="N121" s="18"/>
      <c r="O121" s="18"/>
      <c r="P121" s="18"/>
      <c r="Q121" s="18"/>
      <c r="R121" s="18"/>
      <c r="S121" s="325"/>
      <c r="T121" s="216"/>
      <c r="U121" s="369"/>
    </row>
    <row r="122" spans="1:21" s="50" customFormat="1" ht="43.5" hidden="1" customHeight="1" x14ac:dyDescent="0.25">
      <c r="A122" s="230"/>
      <c r="B122" s="201"/>
      <c r="C122" s="61"/>
      <c r="D122" s="58"/>
      <c r="E122" s="43">
        <f t="shared" si="127"/>
        <v>0</v>
      </c>
      <c r="F122" s="5"/>
      <c r="G122" s="5"/>
      <c r="H122" s="5"/>
      <c r="I122" s="5"/>
      <c r="J122" s="5"/>
      <c r="K122" s="144"/>
      <c r="L122" s="144"/>
      <c r="M122" s="170"/>
      <c r="N122" s="172"/>
      <c r="O122" s="172"/>
      <c r="P122" s="172"/>
      <c r="Q122" s="176"/>
      <c r="R122" s="172"/>
      <c r="S122" s="325"/>
      <c r="T122" s="216"/>
      <c r="U122" s="369"/>
    </row>
    <row r="123" spans="1:21" s="50" customFormat="1" ht="43.5" hidden="1" customHeight="1" x14ac:dyDescent="0.25">
      <c r="A123" s="230"/>
      <c r="B123" s="201"/>
      <c r="C123" s="61"/>
      <c r="D123" s="58"/>
      <c r="E123" s="43">
        <f t="shared" si="127"/>
        <v>0</v>
      </c>
      <c r="F123" s="5"/>
      <c r="G123" s="5"/>
      <c r="H123" s="5"/>
      <c r="I123" s="5"/>
      <c r="J123" s="5"/>
      <c r="K123" s="144"/>
      <c r="L123" s="144"/>
      <c r="M123" s="170"/>
      <c r="N123" s="172"/>
      <c r="O123" s="172"/>
      <c r="P123" s="172"/>
      <c r="Q123" s="176"/>
      <c r="R123" s="172"/>
      <c r="S123" s="325"/>
      <c r="T123" s="216"/>
      <c r="U123" s="369"/>
    </row>
    <row r="124" spans="1:21" s="50" customFormat="1" ht="43.5" hidden="1" customHeight="1" x14ac:dyDescent="0.25">
      <c r="A124" s="231"/>
      <c r="B124" s="201"/>
      <c r="C124" s="61"/>
      <c r="D124" s="59"/>
      <c r="E124" s="43">
        <f t="shared" si="127"/>
        <v>0</v>
      </c>
      <c r="F124" s="5"/>
      <c r="G124" s="5"/>
      <c r="H124" s="5"/>
      <c r="I124" s="5"/>
      <c r="J124" s="5"/>
      <c r="K124" s="144"/>
      <c r="L124" s="144"/>
      <c r="M124" s="170"/>
      <c r="N124" s="172"/>
      <c r="O124" s="172"/>
      <c r="P124" s="172"/>
      <c r="Q124" s="176"/>
      <c r="R124" s="172"/>
      <c r="S124" s="325"/>
      <c r="T124" s="216"/>
      <c r="U124" s="369"/>
    </row>
    <row r="125" spans="1:21" s="50" customFormat="1" ht="43.5" hidden="1" customHeight="1" x14ac:dyDescent="0.25">
      <c r="A125" s="214"/>
      <c r="B125" s="201"/>
      <c r="C125" s="61"/>
      <c r="D125" s="53"/>
      <c r="E125" s="43">
        <f t="shared" si="127"/>
        <v>0</v>
      </c>
      <c r="F125" s="22"/>
      <c r="G125" s="22"/>
      <c r="H125" s="22"/>
      <c r="I125" s="22"/>
      <c r="J125" s="22"/>
      <c r="K125" s="18"/>
      <c r="L125" s="18"/>
      <c r="M125" s="18"/>
      <c r="N125" s="18"/>
      <c r="O125" s="18"/>
      <c r="P125" s="18"/>
      <c r="Q125" s="18"/>
      <c r="R125" s="18"/>
      <c r="S125" s="325"/>
      <c r="T125" s="216"/>
      <c r="U125" s="369"/>
    </row>
    <row r="126" spans="1:21" s="50" customFormat="1" ht="43.5" hidden="1" customHeight="1" x14ac:dyDescent="0.25">
      <c r="A126" s="295"/>
      <c r="B126" s="201"/>
      <c r="C126" s="61"/>
      <c r="D126" s="58"/>
      <c r="E126" s="43">
        <f t="shared" si="127"/>
        <v>0</v>
      </c>
      <c r="F126" s="5"/>
      <c r="G126" s="5"/>
      <c r="H126" s="5"/>
      <c r="I126" s="5"/>
      <c r="J126" s="5"/>
      <c r="K126" s="144"/>
      <c r="L126" s="144"/>
      <c r="M126" s="170"/>
      <c r="N126" s="172"/>
      <c r="O126" s="172"/>
      <c r="P126" s="172"/>
      <c r="Q126" s="176"/>
      <c r="R126" s="172"/>
      <c r="S126" s="325"/>
      <c r="T126" s="216"/>
      <c r="U126" s="369"/>
    </row>
    <row r="127" spans="1:21" s="50" customFormat="1" ht="43.5" hidden="1" customHeight="1" x14ac:dyDescent="0.25">
      <c r="A127" s="295"/>
      <c r="B127" s="201"/>
      <c r="C127" s="61"/>
      <c r="D127" s="58"/>
      <c r="E127" s="43">
        <f t="shared" si="127"/>
        <v>0</v>
      </c>
      <c r="F127" s="5"/>
      <c r="G127" s="5"/>
      <c r="H127" s="5"/>
      <c r="I127" s="5"/>
      <c r="J127" s="5"/>
      <c r="K127" s="144"/>
      <c r="L127" s="144"/>
      <c r="M127" s="170"/>
      <c r="N127" s="172"/>
      <c r="O127" s="172"/>
      <c r="P127" s="172"/>
      <c r="Q127" s="176"/>
      <c r="R127" s="172"/>
      <c r="S127" s="325"/>
      <c r="T127" s="216"/>
      <c r="U127" s="369"/>
    </row>
    <row r="128" spans="1:21" s="50" customFormat="1" ht="43.5" hidden="1" customHeight="1" x14ac:dyDescent="0.25">
      <c r="A128" s="296"/>
      <c r="B128" s="201"/>
      <c r="C128" s="61"/>
      <c r="D128" s="59"/>
      <c r="E128" s="43">
        <f t="shared" si="127"/>
        <v>0</v>
      </c>
      <c r="F128" s="5"/>
      <c r="G128" s="5"/>
      <c r="H128" s="5"/>
      <c r="I128" s="5"/>
      <c r="J128" s="5"/>
      <c r="K128" s="144"/>
      <c r="L128" s="144"/>
      <c r="M128" s="170"/>
      <c r="N128" s="172"/>
      <c r="O128" s="172"/>
      <c r="P128" s="172"/>
      <c r="Q128" s="176"/>
      <c r="R128" s="172"/>
      <c r="S128" s="325"/>
      <c r="T128" s="216"/>
      <c r="U128" s="369"/>
    </row>
    <row r="129" spans="1:21" s="50" customFormat="1" ht="18" customHeight="1" x14ac:dyDescent="0.25">
      <c r="A129" s="232" t="s">
        <v>12</v>
      </c>
      <c r="B129" s="284" t="s">
        <v>34</v>
      </c>
      <c r="C129" s="236" t="s">
        <v>140</v>
      </c>
      <c r="D129" s="42" t="s">
        <v>5</v>
      </c>
      <c r="E129" s="43">
        <f t="shared" si="127"/>
        <v>2040.4127100000001</v>
      </c>
      <c r="F129" s="6">
        <f t="shared" ref="F129:I129" si="133">F131</f>
        <v>0</v>
      </c>
      <c r="G129" s="6"/>
      <c r="H129" s="22">
        <f t="shared" si="133"/>
        <v>2040.4127100000001</v>
      </c>
      <c r="I129" s="22">
        <f t="shared" si="133"/>
        <v>0</v>
      </c>
      <c r="J129" s="22">
        <f t="shared" ref="J129:M129" si="134">J131</f>
        <v>0</v>
      </c>
      <c r="K129" s="18">
        <f t="shared" si="134"/>
        <v>0</v>
      </c>
      <c r="L129" s="18">
        <f t="shared" si="134"/>
        <v>0</v>
      </c>
      <c r="M129" s="18">
        <f t="shared" si="134"/>
        <v>0</v>
      </c>
      <c r="N129" s="18">
        <f t="shared" ref="N129" si="135">N131</f>
        <v>0</v>
      </c>
      <c r="O129" s="18">
        <f t="shared" ref="O129:R129" si="136">O131</f>
        <v>0</v>
      </c>
      <c r="P129" s="18">
        <f t="shared" ref="P129:Q129" si="137">P131</f>
        <v>0</v>
      </c>
      <c r="Q129" s="18">
        <f t="shared" si="137"/>
        <v>0</v>
      </c>
      <c r="R129" s="18">
        <f t="shared" si="136"/>
        <v>0</v>
      </c>
      <c r="S129" s="325"/>
      <c r="T129" s="216"/>
      <c r="U129" s="369"/>
    </row>
    <row r="130" spans="1:21" s="50" customFormat="1" ht="16.5" customHeight="1" x14ac:dyDescent="0.25">
      <c r="A130" s="233"/>
      <c r="B130" s="285"/>
      <c r="C130" s="237"/>
      <c r="D130" s="46" t="s">
        <v>1</v>
      </c>
      <c r="E130" s="43">
        <f t="shared" si="127"/>
        <v>0</v>
      </c>
      <c r="F130" s="51"/>
      <c r="G130" s="6"/>
      <c r="H130" s="22">
        <v>0</v>
      </c>
      <c r="I130" s="22">
        <v>0</v>
      </c>
      <c r="J130" s="22">
        <v>0</v>
      </c>
      <c r="K130" s="18">
        <v>0</v>
      </c>
      <c r="L130" s="18">
        <v>0</v>
      </c>
      <c r="M130" s="18">
        <v>0</v>
      </c>
      <c r="N130" s="18">
        <v>0</v>
      </c>
      <c r="O130" s="18">
        <v>0</v>
      </c>
      <c r="P130" s="18">
        <v>0</v>
      </c>
      <c r="Q130" s="18">
        <v>0</v>
      </c>
      <c r="R130" s="18">
        <v>0</v>
      </c>
      <c r="S130" s="325"/>
      <c r="T130" s="216"/>
      <c r="U130" s="369"/>
    </row>
    <row r="131" spans="1:21" s="50" customFormat="1" ht="16.5" customHeight="1" x14ac:dyDescent="0.25">
      <c r="A131" s="233"/>
      <c r="B131" s="285"/>
      <c r="C131" s="237"/>
      <c r="D131" s="46" t="s">
        <v>2</v>
      </c>
      <c r="E131" s="43">
        <f t="shared" si="127"/>
        <v>2040.4127100000001</v>
      </c>
      <c r="F131" s="6">
        <f t="shared" ref="F131:I131" si="138">F135+F155</f>
        <v>0</v>
      </c>
      <c r="G131" s="6"/>
      <c r="H131" s="22">
        <f t="shared" si="138"/>
        <v>2040.4127100000001</v>
      </c>
      <c r="I131" s="22">
        <f t="shared" si="138"/>
        <v>0</v>
      </c>
      <c r="J131" s="22">
        <f t="shared" ref="J131:M131" si="139">J135+J155</f>
        <v>0</v>
      </c>
      <c r="K131" s="18">
        <f t="shared" si="139"/>
        <v>0</v>
      </c>
      <c r="L131" s="18">
        <f t="shared" si="139"/>
        <v>0</v>
      </c>
      <c r="M131" s="18">
        <f t="shared" si="139"/>
        <v>0</v>
      </c>
      <c r="N131" s="18">
        <f t="shared" ref="N131" si="140">N135+N155</f>
        <v>0</v>
      </c>
      <c r="O131" s="18">
        <f t="shared" ref="O131:R131" si="141">O135+O155</f>
        <v>0</v>
      </c>
      <c r="P131" s="18">
        <f t="shared" ref="P131:Q131" si="142">P135+P155</f>
        <v>0</v>
      </c>
      <c r="Q131" s="18">
        <f t="shared" si="142"/>
        <v>0</v>
      </c>
      <c r="R131" s="18">
        <f t="shared" si="141"/>
        <v>0</v>
      </c>
      <c r="S131" s="325"/>
      <c r="T131" s="216"/>
      <c r="U131" s="369"/>
    </row>
    <row r="132" spans="1:21" s="50" customFormat="1" ht="21" customHeight="1" x14ac:dyDescent="0.25">
      <c r="A132" s="234"/>
      <c r="B132" s="286"/>
      <c r="C132" s="238"/>
      <c r="D132" s="45" t="s">
        <v>8</v>
      </c>
      <c r="E132" s="43">
        <f t="shared" si="127"/>
        <v>0</v>
      </c>
      <c r="F132" s="51"/>
      <c r="G132" s="6"/>
      <c r="H132" s="22">
        <v>0</v>
      </c>
      <c r="I132" s="22">
        <v>0</v>
      </c>
      <c r="J132" s="22">
        <v>0</v>
      </c>
      <c r="K132" s="18">
        <v>0</v>
      </c>
      <c r="L132" s="18">
        <v>0</v>
      </c>
      <c r="M132" s="18">
        <v>0</v>
      </c>
      <c r="N132" s="18">
        <v>0</v>
      </c>
      <c r="O132" s="18">
        <v>0</v>
      </c>
      <c r="P132" s="18">
        <v>0</v>
      </c>
      <c r="Q132" s="18">
        <v>0</v>
      </c>
      <c r="R132" s="18">
        <v>0</v>
      </c>
      <c r="S132" s="325"/>
      <c r="T132" s="216"/>
      <c r="U132" s="369"/>
    </row>
    <row r="133" spans="1:21" s="50" customFormat="1" ht="18" customHeight="1" x14ac:dyDescent="0.25">
      <c r="A133" s="232" t="s">
        <v>13</v>
      </c>
      <c r="B133" s="284" t="s">
        <v>95</v>
      </c>
      <c r="C133" s="236" t="s">
        <v>141</v>
      </c>
      <c r="D133" s="53" t="s">
        <v>5</v>
      </c>
      <c r="E133" s="43">
        <f t="shared" si="127"/>
        <v>358.15787</v>
      </c>
      <c r="F133" s="22">
        <f t="shared" ref="F133:I133" si="143">F135</f>
        <v>0</v>
      </c>
      <c r="G133" s="22"/>
      <c r="H133" s="22">
        <f t="shared" si="143"/>
        <v>358.15787</v>
      </c>
      <c r="I133" s="22">
        <f t="shared" si="143"/>
        <v>0</v>
      </c>
      <c r="J133" s="22">
        <f t="shared" ref="J133:M133" si="144">J135</f>
        <v>0</v>
      </c>
      <c r="K133" s="18">
        <v>0</v>
      </c>
      <c r="L133" s="18">
        <f t="shared" si="144"/>
        <v>0</v>
      </c>
      <c r="M133" s="18">
        <f t="shared" si="144"/>
        <v>0</v>
      </c>
      <c r="N133" s="18">
        <f t="shared" ref="N133" si="145">N135</f>
        <v>0</v>
      </c>
      <c r="O133" s="18">
        <f t="shared" ref="O133:R133" si="146">O135</f>
        <v>0</v>
      </c>
      <c r="P133" s="18">
        <f t="shared" ref="P133:Q133" si="147">P135</f>
        <v>0</v>
      </c>
      <c r="Q133" s="18">
        <f t="shared" si="147"/>
        <v>0</v>
      </c>
      <c r="R133" s="18">
        <f t="shared" si="146"/>
        <v>0</v>
      </c>
      <c r="S133" s="325"/>
      <c r="T133" s="216"/>
      <c r="U133" s="369"/>
    </row>
    <row r="134" spans="1:21" s="50" customFormat="1" ht="19.5" customHeight="1" x14ac:dyDescent="0.25">
      <c r="A134" s="233"/>
      <c r="B134" s="285"/>
      <c r="C134" s="237"/>
      <c r="D134" s="54" t="s">
        <v>1</v>
      </c>
      <c r="E134" s="43">
        <f t="shared" si="127"/>
        <v>0</v>
      </c>
      <c r="F134" s="55"/>
      <c r="G134" s="22"/>
      <c r="H134" s="22">
        <v>0</v>
      </c>
      <c r="I134" s="22">
        <v>0</v>
      </c>
      <c r="J134" s="22">
        <v>0</v>
      </c>
      <c r="K134" s="18">
        <v>0</v>
      </c>
      <c r="L134" s="18">
        <v>0</v>
      </c>
      <c r="M134" s="18">
        <v>0</v>
      </c>
      <c r="N134" s="18">
        <v>0</v>
      </c>
      <c r="O134" s="18">
        <v>0</v>
      </c>
      <c r="P134" s="18">
        <v>0</v>
      </c>
      <c r="Q134" s="18">
        <v>0</v>
      </c>
      <c r="R134" s="18">
        <v>0</v>
      </c>
      <c r="S134" s="325"/>
      <c r="T134" s="216"/>
      <c r="U134" s="369"/>
    </row>
    <row r="135" spans="1:21" s="50" customFormat="1" ht="19.5" customHeight="1" x14ac:dyDescent="0.25">
      <c r="A135" s="233"/>
      <c r="B135" s="285"/>
      <c r="C135" s="237"/>
      <c r="D135" s="54" t="s">
        <v>2</v>
      </c>
      <c r="E135" s="43">
        <f t="shared" si="127"/>
        <v>358.15787</v>
      </c>
      <c r="F135" s="22">
        <f t="shared" ref="F135" si="148">F143+F147+F139</f>
        <v>0</v>
      </c>
      <c r="G135" s="22"/>
      <c r="H135" s="22">
        <f>H143+H147+H139+H151</f>
        <v>358.15787</v>
      </c>
      <c r="I135" s="22">
        <f t="shared" ref="I135" si="149">I143+I147+I139+I151</f>
        <v>0</v>
      </c>
      <c r="J135" s="22">
        <f t="shared" ref="J135:M135" si="150">J143+J147+J139+J151</f>
        <v>0</v>
      </c>
      <c r="K135" s="18">
        <f t="shared" si="150"/>
        <v>0</v>
      </c>
      <c r="L135" s="18">
        <f t="shared" si="150"/>
        <v>0</v>
      </c>
      <c r="M135" s="18">
        <f t="shared" si="150"/>
        <v>0</v>
      </c>
      <c r="N135" s="18">
        <f t="shared" ref="N135" si="151">N143+N147+N139+N151</f>
        <v>0</v>
      </c>
      <c r="O135" s="18">
        <f t="shared" ref="O135:R135" si="152">O143+O147+O139+O151</f>
        <v>0</v>
      </c>
      <c r="P135" s="18">
        <f t="shared" ref="P135:Q135" si="153">P143+P147+P139+P151</f>
        <v>0</v>
      </c>
      <c r="Q135" s="18">
        <f t="shared" si="153"/>
        <v>0</v>
      </c>
      <c r="R135" s="18">
        <f t="shared" si="152"/>
        <v>0</v>
      </c>
      <c r="S135" s="325"/>
      <c r="T135" s="216"/>
      <c r="U135" s="369"/>
    </row>
    <row r="136" spans="1:21" s="50" customFormat="1" ht="19.5" customHeight="1" x14ac:dyDescent="0.25">
      <c r="A136" s="234"/>
      <c r="B136" s="286"/>
      <c r="C136" s="238"/>
      <c r="D136" s="56" t="s">
        <v>8</v>
      </c>
      <c r="E136" s="43">
        <f t="shared" si="127"/>
        <v>0</v>
      </c>
      <c r="F136" s="55"/>
      <c r="G136" s="22"/>
      <c r="H136" s="22">
        <v>0</v>
      </c>
      <c r="I136" s="22">
        <v>0</v>
      </c>
      <c r="J136" s="22">
        <v>0</v>
      </c>
      <c r="K136" s="18">
        <v>0</v>
      </c>
      <c r="L136" s="18">
        <v>0</v>
      </c>
      <c r="M136" s="18">
        <v>0</v>
      </c>
      <c r="N136" s="18">
        <v>0</v>
      </c>
      <c r="O136" s="18">
        <v>0</v>
      </c>
      <c r="P136" s="18">
        <v>0</v>
      </c>
      <c r="Q136" s="18">
        <v>0</v>
      </c>
      <c r="R136" s="18">
        <v>0</v>
      </c>
      <c r="S136" s="325"/>
      <c r="T136" s="216"/>
      <c r="U136" s="369"/>
    </row>
    <row r="137" spans="1:21" s="50" customFormat="1" ht="43.5" hidden="1" customHeight="1" x14ac:dyDescent="0.25">
      <c r="A137" s="213" t="s">
        <v>60</v>
      </c>
      <c r="B137" s="201" t="s">
        <v>188</v>
      </c>
      <c r="C137" s="205" t="s">
        <v>141</v>
      </c>
      <c r="D137" s="53" t="s">
        <v>5</v>
      </c>
      <c r="E137" s="43">
        <f t="shared" si="127"/>
        <v>0</v>
      </c>
      <c r="F137" s="22">
        <f t="shared" ref="F137:I137" si="154">F139</f>
        <v>0</v>
      </c>
      <c r="G137" s="22"/>
      <c r="H137" s="22">
        <f t="shared" si="154"/>
        <v>0</v>
      </c>
      <c r="I137" s="22">
        <f t="shared" si="154"/>
        <v>0</v>
      </c>
      <c r="J137" s="22">
        <f t="shared" ref="J137" si="155">J139</f>
        <v>0</v>
      </c>
      <c r="K137" s="18">
        <v>0</v>
      </c>
      <c r="L137" s="18">
        <v>0</v>
      </c>
      <c r="M137" s="18">
        <v>0</v>
      </c>
      <c r="N137" s="18">
        <v>0</v>
      </c>
      <c r="O137" s="18">
        <v>0</v>
      </c>
      <c r="P137" s="18">
        <v>0</v>
      </c>
      <c r="Q137" s="18">
        <v>0</v>
      </c>
      <c r="R137" s="18">
        <v>0</v>
      </c>
      <c r="S137" s="325"/>
      <c r="T137" s="216"/>
      <c r="U137" s="369"/>
    </row>
    <row r="138" spans="1:21" s="50" customFormat="1" ht="43.5" hidden="1" customHeight="1" x14ac:dyDescent="0.25">
      <c r="A138" s="213"/>
      <c r="B138" s="201"/>
      <c r="C138" s="206"/>
      <c r="D138" s="58" t="s">
        <v>1</v>
      </c>
      <c r="E138" s="43">
        <f t="shared" si="127"/>
        <v>0</v>
      </c>
      <c r="F138" s="55"/>
      <c r="G138" s="22"/>
      <c r="H138" s="22">
        <v>0</v>
      </c>
      <c r="I138" s="22">
        <v>0</v>
      </c>
      <c r="J138" s="22">
        <v>0</v>
      </c>
      <c r="K138" s="144">
        <v>0</v>
      </c>
      <c r="L138" s="144">
        <v>0</v>
      </c>
      <c r="M138" s="170">
        <v>0</v>
      </c>
      <c r="N138" s="172">
        <v>0</v>
      </c>
      <c r="O138" s="172">
        <v>0</v>
      </c>
      <c r="P138" s="172">
        <v>0</v>
      </c>
      <c r="Q138" s="176">
        <v>0</v>
      </c>
      <c r="R138" s="172">
        <v>0</v>
      </c>
      <c r="S138" s="325"/>
      <c r="T138" s="216"/>
      <c r="U138" s="369"/>
    </row>
    <row r="139" spans="1:21" s="50" customFormat="1" ht="43.5" hidden="1" customHeight="1" x14ac:dyDescent="0.25">
      <c r="A139" s="213"/>
      <c r="B139" s="201"/>
      <c r="C139" s="206"/>
      <c r="D139" s="58" t="s">
        <v>2</v>
      </c>
      <c r="E139" s="43">
        <f t="shared" si="127"/>
        <v>0</v>
      </c>
      <c r="F139" s="55"/>
      <c r="G139" s="5"/>
      <c r="H139" s="5">
        <v>0</v>
      </c>
      <c r="I139" s="5">
        <v>0</v>
      </c>
      <c r="J139" s="5">
        <v>0</v>
      </c>
      <c r="K139" s="144">
        <v>0</v>
      </c>
      <c r="L139" s="144">
        <v>0</v>
      </c>
      <c r="M139" s="170">
        <v>0</v>
      </c>
      <c r="N139" s="172">
        <v>0</v>
      </c>
      <c r="O139" s="172">
        <v>0</v>
      </c>
      <c r="P139" s="172">
        <v>0</v>
      </c>
      <c r="Q139" s="176">
        <v>0</v>
      </c>
      <c r="R139" s="172">
        <v>0</v>
      </c>
      <c r="S139" s="325"/>
      <c r="T139" s="216"/>
      <c r="U139" s="369"/>
    </row>
    <row r="140" spans="1:21" s="50" customFormat="1" ht="43.5" hidden="1" customHeight="1" x14ac:dyDescent="0.25">
      <c r="A140" s="214"/>
      <c r="B140" s="201"/>
      <c r="C140" s="207"/>
      <c r="D140" s="59" t="s">
        <v>8</v>
      </c>
      <c r="E140" s="43">
        <f t="shared" si="127"/>
        <v>0</v>
      </c>
      <c r="F140" s="60"/>
      <c r="G140" s="5"/>
      <c r="H140" s="5">
        <f>G140*1.052</f>
        <v>0</v>
      </c>
      <c r="I140" s="5">
        <f t="shared" ref="I140" si="156">H140*1.052</f>
        <v>0</v>
      </c>
      <c r="J140" s="5">
        <f>F140*1.052</f>
        <v>0</v>
      </c>
      <c r="K140" s="144">
        <v>0</v>
      </c>
      <c r="L140" s="144">
        <v>0</v>
      </c>
      <c r="M140" s="170">
        <v>0</v>
      </c>
      <c r="N140" s="172">
        <v>0</v>
      </c>
      <c r="O140" s="172">
        <v>0</v>
      </c>
      <c r="P140" s="172">
        <v>0</v>
      </c>
      <c r="Q140" s="176">
        <v>0</v>
      </c>
      <c r="R140" s="172">
        <v>0</v>
      </c>
      <c r="S140" s="325"/>
      <c r="T140" s="216"/>
      <c r="U140" s="369"/>
    </row>
    <row r="141" spans="1:21" s="50" customFormat="1" ht="18" customHeight="1" x14ac:dyDescent="0.25">
      <c r="A141" s="213" t="s">
        <v>60</v>
      </c>
      <c r="B141" s="201" t="s">
        <v>191</v>
      </c>
      <c r="C141" s="205" t="s">
        <v>141</v>
      </c>
      <c r="D141" s="53" t="s">
        <v>5</v>
      </c>
      <c r="E141" s="43">
        <f t="shared" si="127"/>
        <v>280</v>
      </c>
      <c r="F141" s="55"/>
      <c r="G141" s="22"/>
      <c r="H141" s="22">
        <f t="shared" ref="H141:I141" si="157">H143</f>
        <v>280</v>
      </c>
      <c r="I141" s="22">
        <f t="shared" si="157"/>
        <v>0</v>
      </c>
      <c r="J141" s="22">
        <f t="shared" ref="J141" si="158">J143</f>
        <v>0</v>
      </c>
      <c r="K141" s="18">
        <v>0</v>
      </c>
      <c r="L141" s="18">
        <v>0</v>
      </c>
      <c r="M141" s="18">
        <v>0</v>
      </c>
      <c r="N141" s="18">
        <v>0</v>
      </c>
      <c r="O141" s="18">
        <v>0</v>
      </c>
      <c r="P141" s="18">
        <v>0</v>
      </c>
      <c r="Q141" s="18">
        <v>0</v>
      </c>
      <c r="R141" s="18">
        <v>0</v>
      </c>
      <c r="S141" s="325"/>
      <c r="T141" s="216"/>
      <c r="U141" s="369"/>
    </row>
    <row r="142" spans="1:21" s="50" customFormat="1" ht="18" customHeight="1" x14ac:dyDescent="0.25">
      <c r="A142" s="213"/>
      <c r="B142" s="201"/>
      <c r="C142" s="206"/>
      <c r="D142" s="58" t="s">
        <v>1</v>
      </c>
      <c r="E142" s="43">
        <f t="shared" si="127"/>
        <v>0</v>
      </c>
      <c r="F142" s="60"/>
      <c r="G142" s="5"/>
      <c r="H142" s="5">
        <f>G142*1.052</f>
        <v>0</v>
      </c>
      <c r="I142" s="5">
        <f t="shared" ref="I142:I148" si="159">H142*1.052</f>
        <v>0</v>
      </c>
      <c r="J142" s="5">
        <f>F142*1.052</f>
        <v>0</v>
      </c>
      <c r="K142" s="144">
        <v>0</v>
      </c>
      <c r="L142" s="144">
        <v>0</v>
      </c>
      <c r="M142" s="170">
        <v>0</v>
      </c>
      <c r="N142" s="172">
        <v>0</v>
      </c>
      <c r="O142" s="172">
        <v>0</v>
      </c>
      <c r="P142" s="172">
        <v>0</v>
      </c>
      <c r="Q142" s="176">
        <v>0</v>
      </c>
      <c r="R142" s="172">
        <v>0</v>
      </c>
      <c r="S142" s="325"/>
      <c r="T142" s="216"/>
      <c r="U142" s="369"/>
    </row>
    <row r="143" spans="1:21" s="50" customFormat="1" ht="18" customHeight="1" x14ac:dyDescent="0.25">
      <c r="A143" s="213"/>
      <c r="B143" s="201"/>
      <c r="C143" s="206"/>
      <c r="D143" s="58" t="s">
        <v>2</v>
      </c>
      <c r="E143" s="43">
        <f t="shared" si="127"/>
        <v>280</v>
      </c>
      <c r="F143" s="60"/>
      <c r="G143" s="5"/>
      <c r="H143" s="5">
        <v>280</v>
      </c>
      <c r="I143" s="5">
        <v>0</v>
      </c>
      <c r="J143" s="5">
        <v>0</v>
      </c>
      <c r="K143" s="144">
        <v>0</v>
      </c>
      <c r="L143" s="144">
        <v>0</v>
      </c>
      <c r="M143" s="170">
        <v>0</v>
      </c>
      <c r="N143" s="172">
        <v>0</v>
      </c>
      <c r="O143" s="172">
        <v>0</v>
      </c>
      <c r="P143" s="172">
        <v>0</v>
      </c>
      <c r="Q143" s="176">
        <v>0</v>
      </c>
      <c r="R143" s="172">
        <v>0</v>
      </c>
      <c r="S143" s="325"/>
      <c r="T143" s="216"/>
      <c r="U143" s="369"/>
    </row>
    <row r="144" spans="1:21" s="50" customFormat="1" ht="18" customHeight="1" x14ac:dyDescent="0.25">
      <c r="A144" s="214"/>
      <c r="B144" s="201"/>
      <c r="C144" s="207"/>
      <c r="D144" s="59" t="s">
        <v>8</v>
      </c>
      <c r="E144" s="43">
        <f t="shared" si="127"/>
        <v>0</v>
      </c>
      <c r="F144" s="60"/>
      <c r="G144" s="5"/>
      <c r="H144" s="5">
        <f>G144*1.052</f>
        <v>0</v>
      </c>
      <c r="I144" s="5">
        <f t="shared" si="159"/>
        <v>0</v>
      </c>
      <c r="J144" s="5">
        <f>F144*1.052</f>
        <v>0</v>
      </c>
      <c r="K144" s="144">
        <v>0</v>
      </c>
      <c r="L144" s="144">
        <v>0</v>
      </c>
      <c r="M144" s="170">
        <v>0</v>
      </c>
      <c r="N144" s="172">
        <v>0</v>
      </c>
      <c r="O144" s="172">
        <v>0</v>
      </c>
      <c r="P144" s="172">
        <v>0</v>
      </c>
      <c r="Q144" s="176">
        <v>0</v>
      </c>
      <c r="R144" s="172">
        <v>0</v>
      </c>
      <c r="S144" s="325"/>
      <c r="T144" s="216"/>
      <c r="U144" s="369"/>
    </row>
    <row r="145" spans="1:21" s="50" customFormat="1" ht="18" customHeight="1" x14ac:dyDescent="0.25">
      <c r="A145" s="213" t="s">
        <v>61</v>
      </c>
      <c r="B145" s="201" t="s">
        <v>15</v>
      </c>
      <c r="C145" s="205" t="s">
        <v>141</v>
      </c>
      <c r="D145" s="53" t="s">
        <v>5</v>
      </c>
      <c r="E145" s="43">
        <f t="shared" si="127"/>
        <v>33.157870000000003</v>
      </c>
      <c r="F145" s="55"/>
      <c r="G145" s="22"/>
      <c r="H145" s="22">
        <f>H147</f>
        <v>33.157870000000003</v>
      </c>
      <c r="I145" s="22">
        <f>I147</f>
        <v>0</v>
      </c>
      <c r="J145" s="22">
        <f>J147</f>
        <v>0</v>
      </c>
      <c r="K145" s="18">
        <v>0</v>
      </c>
      <c r="L145" s="18">
        <v>0</v>
      </c>
      <c r="M145" s="18">
        <v>0</v>
      </c>
      <c r="N145" s="18">
        <v>0</v>
      </c>
      <c r="O145" s="18">
        <v>0</v>
      </c>
      <c r="P145" s="18">
        <v>0</v>
      </c>
      <c r="Q145" s="18">
        <v>0</v>
      </c>
      <c r="R145" s="18">
        <v>0</v>
      </c>
      <c r="S145" s="325" t="s">
        <v>10</v>
      </c>
      <c r="T145" s="240" t="s">
        <v>93</v>
      </c>
      <c r="U145" s="242" t="s">
        <v>94</v>
      </c>
    </row>
    <row r="146" spans="1:21" s="50" customFormat="1" ht="18" customHeight="1" x14ac:dyDescent="0.25">
      <c r="A146" s="213"/>
      <c r="B146" s="201"/>
      <c r="C146" s="206"/>
      <c r="D146" s="58" t="s">
        <v>1</v>
      </c>
      <c r="E146" s="43">
        <f t="shared" si="127"/>
        <v>0</v>
      </c>
      <c r="F146" s="60"/>
      <c r="G146" s="5"/>
      <c r="H146" s="5">
        <f>G146*1.052</f>
        <v>0</v>
      </c>
      <c r="I146" s="5">
        <f t="shared" si="159"/>
        <v>0</v>
      </c>
      <c r="J146" s="5">
        <f>F146*1.052</f>
        <v>0</v>
      </c>
      <c r="K146" s="144">
        <v>0</v>
      </c>
      <c r="L146" s="144">
        <v>0</v>
      </c>
      <c r="M146" s="170">
        <v>0</v>
      </c>
      <c r="N146" s="172">
        <v>0</v>
      </c>
      <c r="O146" s="172">
        <v>0</v>
      </c>
      <c r="P146" s="172">
        <v>0</v>
      </c>
      <c r="Q146" s="176">
        <v>0</v>
      </c>
      <c r="R146" s="172">
        <v>0</v>
      </c>
      <c r="S146" s="325"/>
      <c r="T146" s="240"/>
      <c r="U146" s="242"/>
    </row>
    <row r="147" spans="1:21" s="50" customFormat="1" ht="18" customHeight="1" x14ac:dyDescent="0.25">
      <c r="A147" s="213"/>
      <c r="B147" s="201"/>
      <c r="C147" s="206"/>
      <c r="D147" s="58" t="s">
        <v>2</v>
      </c>
      <c r="E147" s="43">
        <f t="shared" si="127"/>
        <v>33.157870000000003</v>
      </c>
      <c r="F147" s="60"/>
      <c r="G147" s="5"/>
      <c r="H147" s="5">
        <v>33.157870000000003</v>
      </c>
      <c r="I147" s="5">
        <v>0</v>
      </c>
      <c r="J147" s="5">
        <v>0</v>
      </c>
      <c r="K147" s="144">
        <v>0</v>
      </c>
      <c r="L147" s="144">
        <v>0</v>
      </c>
      <c r="M147" s="170">
        <v>0</v>
      </c>
      <c r="N147" s="172">
        <v>0</v>
      </c>
      <c r="O147" s="172">
        <v>0</v>
      </c>
      <c r="P147" s="172">
        <v>0</v>
      </c>
      <c r="Q147" s="176">
        <v>0</v>
      </c>
      <c r="R147" s="172">
        <v>0</v>
      </c>
      <c r="S147" s="325"/>
      <c r="T147" s="240"/>
      <c r="U147" s="242"/>
    </row>
    <row r="148" spans="1:21" s="50" customFormat="1" ht="18" customHeight="1" x14ac:dyDescent="0.25">
      <c r="A148" s="214"/>
      <c r="B148" s="201"/>
      <c r="C148" s="207"/>
      <c r="D148" s="59" t="s">
        <v>8</v>
      </c>
      <c r="E148" s="43">
        <f t="shared" si="127"/>
        <v>0</v>
      </c>
      <c r="F148" s="60"/>
      <c r="G148" s="5"/>
      <c r="H148" s="5">
        <f>G148*1.052</f>
        <v>0</v>
      </c>
      <c r="I148" s="5">
        <f t="shared" si="159"/>
        <v>0</v>
      </c>
      <c r="J148" s="5">
        <f>F148*1.052</f>
        <v>0</v>
      </c>
      <c r="K148" s="144">
        <v>0</v>
      </c>
      <c r="L148" s="144">
        <v>0</v>
      </c>
      <c r="M148" s="170">
        <v>0</v>
      </c>
      <c r="N148" s="172">
        <v>0</v>
      </c>
      <c r="O148" s="172">
        <v>0</v>
      </c>
      <c r="P148" s="172">
        <v>0</v>
      </c>
      <c r="Q148" s="176">
        <v>0</v>
      </c>
      <c r="R148" s="172">
        <v>0</v>
      </c>
      <c r="S148" s="325"/>
      <c r="T148" s="240"/>
      <c r="U148" s="242"/>
    </row>
    <row r="149" spans="1:21" s="50" customFormat="1" ht="19.5" customHeight="1" x14ac:dyDescent="0.25">
      <c r="A149" s="214" t="s">
        <v>297</v>
      </c>
      <c r="B149" s="281" t="s">
        <v>258</v>
      </c>
      <c r="C149" s="205" t="s">
        <v>141</v>
      </c>
      <c r="D149" s="53" t="s">
        <v>5</v>
      </c>
      <c r="E149" s="43">
        <f t="shared" si="127"/>
        <v>45</v>
      </c>
      <c r="F149" s="5">
        <f t="shared" ref="F149:I149" si="160">F151</f>
        <v>0</v>
      </c>
      <c r="G149" s="5"/>
      <c r="H149" s="5">
        <f t="shared" si="160"/>
        <v>45</v>
      </c>
      <c r="I149" s="5">
        <f t="shared" si="160"/>
        <v>0</v>
      </c>
      <c r="J149" s="5">
        <f t="shared" ref="J149" si="161">J151</f>
        <v>0</v>
      </c>
      <c r="K149" s="18">
        <v>0</v>
      </c>
      <c r="L149" s="18">
        <v>0</v>
      </c>
      <c r="M149" s="18">
        <v>0</v>
      </c>
      <c r="N149" s="18">
        <v>0</v>
      </c>
      <c r="O149" s="18">
        <v>0</v>
      </c>
      <c r="P149" s="18">
        <v>0</v>
      </c>
      <c r="Q149" s="18">
        <v>0</v>
      </c>
      <c r="R149" s="18">
        <v>0</v>
      </c>
      <c r="S149" s="325"/>
      <c r="T149" s="240"/>
      <c r="U149" s="242"/>
    </row>
    <row r="150" spans="1:21" s="50" customFormat="1" ht="19.5" customHeight="1" x14ac:dyDescent="0.25">
      <c r="A150" s="230"/>
      <c r="B150" s="282"/>
      <c r="C150" s="206"/>
      <c r="D150" s="58" t="s">
        <v>1</v>
      </c>
      <c r="E150" s="43">
        <f t="shared" si="127"/>
        <v>0</v>
      </c>
      <c r="F150" s="5">
        <v>0</v>
      </c>
      <c r="G150" s="5"/>
      <c r="H150" s="5">
        <v>0</v>
      </c>
      <c r="I150" s="5">
        <v>0</v>
      </c>
      <c r="J150" s="5">
        <v>0</v>
      </c>
      <c r="K150" s="144">
        <v>0</v>
      </c>
      <c r="L150" s="144">
        <v>0</v>
      </c>
      <c r="M150" s="170">
        <v>0</v>
      </c>
      <c r="N150" s="172">
        <v>0</v>
      </c>
      <c r="O150" s="172">
        <v>0</v>
      </c>
      <c r="P150" s="172">
        <v>0</v>
      </c>
      <c r="Q150" s="176">
        <v>0</v>
      </c>
      <c r="R150" s="172">
        <v>0</v>
      </c>
      <c r="S150" s="325"/>
      <c r="T150" s="240"/>
      <c r="U150" s="242"/>
    </row>
    <row r="151" spans="1:21" s="50" customFormat="1" ht="19.5" customHeight="1" x14ac:dyDescent="0.25">
      <c r="A151" s="230"/>
      <c r="B151" s="282"/>
      <c r="C151" s="206"/>
      <c r="D151" s="58" t="s">
        <v>2</v>
      </c>
      <c r="E151" s="43">
        <f>SUM(G151:R151)</f>
        <v>45</v>
      </c>
      <c r="F151" s="60"/>
      <c r="G151" s="5"/>
      <c r="H151" s="5">
        <v>45</v>
      </c>
      <c r="I151" s="5">
        <v>0</v>
      </c>
      <c r="J151" s="5">
        <v>0</v>
      </c>
      <c r="K151" s="144">
        <v>0</v>
      </c>
      <c r="L151" s="144">
        <v>0</v>
      </c>
      <c r="M151" s="170">
        <v>0</v>
      </c>
      <c r="N151" s="172">
        <v>0</v>
      </c>
      <c r="O151" s="172">
        <v>0</v>
      </c>
      <c r="P151" s="172">
        <v>0</v>
      </c>
      <c r="Q151" s="176">
        <v>0</v>
      </c>
      <c r="R151" s="172">
        <v>0</v>
      </c>
      <c r="S151" s="325"/>
      <c r="T151" s="240"/>
      <c r="U151" s="242"/>
    </row>
    <row r="152" spans="1:21" s="50" customFormat="1" ht="19.5" customHeight="1" x14ac:dyDescent="0.25">
      <c r="A152" s="231"/>
      <c r="B152" s="283"/>
      <c r="C152" s="207"/>
      <c r="D152" s="59" t="s">
        <v>8</v>
      </c>
      <c r="E152" s="43">
        <f t="shared" ref="E152:E162" si="162">SUM(G152:R152)</f>
        <v>0</v>
      </c>
      <c r="F152" s="5">
        <v>0</v>
      </c>
      <c r="G152" s="5"/>
      <c r="H152" s="5">
        <v>0</v>
      </c>
      <c r="I152" s="5">
        <v>0</v>
      </c>
      <c r="J152" s="5">
        <v>0</v>
      </c>
      <c r="K152" s="144">
        <v>0</v>
      </c>
      <c r="L152" s="144">
        <v>0</v>
      </c>
      <c r="M152" s="170">
        <v>0</v>
      </c>
      <c r="N152" s="172">
        <v>0</v>
      </c>
      <c r="O152" s="172">
        <v>0</v>
      </c>
      <c r="P152" s="172">
        <v>0</v>
      </c>
      <c r="Q152" s="176">
        <v>0</v>
      </c>
      <c r="R152" s="172">
        <v>0</v>
      </c>
      <c r="S152" s="325"/>
      <c r="T152" s="240"/>
      <c r="U152" s="242"/>
    </row>
    <row r="153" spans="1:21" s="50" customFormat="1" ht="21" customHeight="1" x14ac:dyDescent="0.25">
      <c r="A153" s="232" t="s">
        <v>62</v>
      </c>
      <c r="B153" s="284" t="s">
        <v>96</v>
      </c>
      <c r="C153" s="236" t="s">
        <v>142</v>
      </c>
      <c r="D153" s="53" t="s">
        <v>5</v>
      </c>
      <c r="E153" s="43">
        <f t="shared" si="162"/>
        <v>1682.2548400000001</v>
      </c>
      <c r="F153" s="22">
        <f t="shared" ref="F153:I153" si="163">F155</f>
        <v>0</v>
      </c>
      <c r="G153" s="22"/>
      <c r="H153" s="22">
        <f t="shared" si="163"/>
        <v>1682.2548400000001</v>
      </c>
      <c r="I153" s="22">
        <f t="shared" si="163"/>
        <v>0</v>
      </c>
      <c r="J153" s="22">
        <f t="shared" ref="J153:M153" si="164">J155</f>
        <v>0</v>
      </c>
      <c r="K153" s="18">
        <f t="shared" si="164"/>
        <v>0</v>
      </c>
      <c r="L153" s="18">
        <f t="shared" si="164"/>
        <v>0</v>
      </c>
      <c r="M153" s="18">
        <f t="shared" si="164"/>
        <v>0</v>
      </c>
      <c r="N153" s="18">
        <f t="shared" ref="N153" si="165">N155</f>
        <v>0</v>
      </c>
      <c r="O153" s="18">
        <f t="shared" ref="O153:R153" si="166">O155</f>
        <v>0</v>
      </c>
      <c r="P153" s="18">
        <f t="shared" ref="P153:Q153" si="167">P155</f>
        <v>0</v>
      </c>
      <c r="Q153" s="18">
        <f t="shared" si="167"/>
        <v>0</v>
      </c>
      <c r="R153" s="18">
        <f t="shared" si="166"/>
        <v>0</v>
      </c>
      <c r="S153" s="325"/>
      <c r="T153" s="240"/>
      <c r="U153" s="242"/>
    </row>
    <row r="154" spans="1:21" s="50" customFormat="1" ht="20.25" customHeight="1" x14ac:dyDescent="0.25">
      <c r="A154" s="233"/>
      <c r="B154" s="285"/>
      <c r="C154" s="237"/>
      <c r="D154" s="54" t="s">
        <v>1</v>
      </c>
      <c r="E154" s="43">
        <f t="shared" si="162"/>
        <v>0</v>
      </c>
      <c r="F154" s="55"/>
      <c r="G154" s="22"/>
      <c r="H154" s="22">
        <v>0</v>
      </c>
      <c r="I154" s="22">
        <v>0</v>
      </c>
      <c r="J154" s="22">
        <v>0</v>
      </c>
      <c r="K154" s="144">
        <v>0</v>
      </c>
      <c r="L154" s="144">
        <v>0</v>
      </c>
      <c r="M154" s="170">
        <v>0</v>
      </c>
      <c r="N154" s="172">
        <v>0</v>
      </c>
      <c r="O154" s="172">
        <v>0</v>
      </c>
      <c r="P154" s="172">
        <v>0</v>
      </c>
      <c r="Q154" s="176">
        <v>0</v>
      </c>
      <c r="R154" s="172">
        <v>0</v>
      </c>
      <c r="S154" s="325"/>
      <c r="T154" s="240"/>
      <c r="U154" s="242"/>
    </row>
    <row r="155" spans="1:21" s="50" customFormat="1" ht="20.25" customHeight="1" x14ac:dyDescent="0.25">
      <c r="A155" s="233"/>
      <c r="B155" s="285"/>
      <c r="C155" s="237"/>
      <c r="D155" s="54" t="s">
        <v>2</v>
      </c>
      <c r="E155" s="43">
        <f t="shared" si="162"/>
        <v>1682.2548400000001</v>
      </c>
      <c r="F155" s="22">
        <f t="shared" ref="F155:I155" si="168">F159+F163</f>
        <v>0</v>
      </c>
      <c r="G155" s="22"/>
      <c r="H155" s="22">
        <f t="shared" si="168"/>
        <v>1682.2548400000001</v>
      </c>
      <c r="I155" s="22">
        <f t="shared" si="168"/>
        <v>0</v>
      </c>
      <c r="J155" s="22">
        <f t="shared" ref="J155:M155" si="169">J159+J163</f>
        <v>0</v>
      </c>
      <c r="K155" s="144">
        <f t="shared" si="169"/>
        <v>0</v>
      </c>
      <c r="L155" s="144">
        <f t="shared" si="169"/>
        <v>0</v>
      </c>
      <c r="M155" s="170">
        <f t="shared" si="169"/>
        <v>0</v>
      </c>
      <c r="N155" s="172">
        <f t="shared" ref="N155" si="170">N159+N163</f>
        <v>0</v>
      </c>
      <c r="O155" s="172">
        <f t="shared" ref="O155:R155" si="171">O159+O163</f>
        <v>0</v>
      </c>
      <c r="P155" s="172">
        <f t="shared" ref="P155:Q155" si="172">P159+P163</f>
        <v>0</v>
      </c>
      <c r="Q155" s="176">
        <f t="shared" si="172"/>
        <v>0</v>
      </c>
      <c r="R155" s="172">
        <f t="shared" si="171"/>
        <v>0</v>
      </c>
      <c r="S155" s="325"/>
      <c r="T155" s="240"/>
      <c r="U155" s="242"/>
    </row>
    <row r="156" spans="1:21" s="50" customFormat="1" ht="23.25" customHeight="1" x14ac:dyDescent="0.25">
      <c r="A156" s="234"/>
      <c r="B156" s="286"/>
      <c r="C156" s="238"/>
      <c r="D156" s="56" t="s">
        <v>8</v>
      </c>
      <c r="E156" s="43">
        <f t="shared" si="162"/>
        <v>0</v>
      </c>
      <c r="F156" s="55"/>
      <c r="G156" s="22"/>
      <c r="H156" s="22">
        <v>0</v>
      </c>
      <c r="I156" s="22">
        <v>0</v>
      </c>
      <c r="J156" s="22">
        <v>0</v>
      </c>
      <c r="K156" s="144">
        <v>0</v>
      </c>
      <c r="L156" s="144">
        <v>0</v>
      </c>
      <c r="M156" s="170">
        <v>0</v>
      </c>
      <c r="N156" s="172">
        <v>0</v>
      </c>
      <c r="O156" s="172">
        <v>0</v>
      </c>
      <c r="P156" s="172">
        <v>0</v>
      </c>
      <c r="Q156" s="176">
        <v>0</v>
      </c>
      <c r="R156" s="172">
        <v>0</v>
      </c>
      <c r="S156" s="325"/>
      <c r="T156" s="240"/>
      <c r="U156" s="242"/>
    </row>
    <row r="157" spans="1:21" s="50" customFormat="1" ht="15" customHeight="1" x14ac:dyDescent="0.25">
      <c r="A157" s="213" t="s">
        <v>63</v>
      </c>
      <c r="B157" s="201" t="s">
        <v>216</v>
      </c>
      <c r="C157" s="205" t="s">
        <v>142</v>
      </c>
      <c r="D157" s="53" t="s">
        <v>5</v>
      </c>
      <c r="E157" s="43">
        <f t="shared" si="162"/>
        <v>1315.77097</v>
      </c>
      <c r="F157" s="55"/>
      <c r="G157" s="22"/>
      <c r="H157" s="22">
        <f t="shared" ref="H157:I157" si="173">H159</f>
        <v>1315.77097</v>
      </c>
      <c r="I157" s="22">
        <f t="shared" si="173"/>
        <v>0</v>
      </c>
      <c r="J157" s="22">
        <f t="shared" ref="J157" si="174">J159</f>
        <v>0</v>
      </c>
      <c r="K157" s="18">
        <v>0</v>
      </c>
      <c r="L157" s="18">
        <v>0</v>
      </c>
      <c r="M157" s="18">
        <v>0</v>
      </c>
      <c r="N157" s="18">
        <v>0</v>
      </c>
      <c r="O157" s="18">
        <v>0</v>
      </c>
      <c r="P157" s="18">
        <v>0</v>
      </c>
      <c r="Q157" s="18">
        <v>0</v>
      </c>
      <c r="R157" s="18">
        <v>0</v>
      </c>
      <c r="S157" s="325"/>
      <c r="T157" s="240"/>
      <c r="U157" s="242"/>
    </row>
    <row r="158" spans="1:21" s="50" customFormat="1" ht="16.899999999999999" customHeight="1" x14ac:dyDescent="0.25">
      <c r="A158" s="213"/>
      <c r="B158" s="201"/>
      <c r="C158" s="206"/>
      <c r="D158" s="58" t="s">
        <v>1</v>
      </c>
      <c r="E158" s="43">
        <f t="shared" si="162"/>
        <v>0</v>
      </c>
      <c r="F158" s="60"/>
      <c r="G158" s="5"/>
      <c r="H158" s="5">
        <f>G158*1.052</f>
        <v>0</v>
      </c>
      <c r="I158" s="5">
        <f t="shared" ref="I158" si="175">H158*1.052</f>
        <v>0</v>
      </c>
      <c r="J158" s="5">
        <f>F158*1.052</f>
        <v>0</v>
      </c>
      <c r="K158" s="144">
        <v>0</v>
      </c>
      <c r="L158" s="144">
        <v>0</v>
      </c>
      <c r="M158" s="170">
        <v>0</v>
      </c>
      <c r="N158" s="172">
        <v>0</v>
      </c>
      <c r="O158" s="172">
        <v>0</v>
      </c>
      <c r="P158" s="172">
        <v>0</v>
      </c>
      <c r="Q158" s="176">
        <v>0</v>
      </c>
      <c r="R158" s="172">
        <v>0</v>
      </c>
      <c r="S158" s="325"/>
      <c r="T158" s="240"/>
      <c r="U158" s="242"/>
    </row>
    <row r="159" spans="1:21" s="50" customFormat="1" ht="22.15" customHeight="1" x14ac:dyDescent="0.25">
      <c r="A159" s="213"/>
      <c r="B159" s="201"/>
      <c r="C159" s="206"/>
      <c r="D159" s="58" t="s">
        <v>2</v>
      </c>
      <c r="E159" s="43">
        <f t="shared" si="162"/>
        <v>1315.77097</v>
      </c>
      <c r="F159" s="60"/>
      <c r="G159" s="5"/>
      <c r="H159" s="5">
        <v>1315.77097</v>
      </c>
      <c r="I159" s="5">
        <v>0</v>
      </c>
      <c r="J159" s="5">
        <v>0</v>
      </c>
      <c r="K159" s="144">
        <v>0</v>
      </c>
      <c r="L159" s="144">
        <v>0</v>
      </c>
      <c r="M159" s="170">
        <v>0</v>
      </c>
      <c r="N159" s="172">
        <v>0</v>
      </c>
      <c r="O159" s="172">
        <v>0</v>
      </c>
      <c r="P159" s="172">
        <v>0</v>
      </c>
      <c r="Q159" s="176">
        <v>0</v>
      </c>
      <c r="R159" s="172">
        <v>0</v>
      </c>
      <c r="S159" s="325"/>
      <c r="T159" s="240"/>
      <c r="U159" s="242"/>
    </row>
    <row r="160" spans="1:21" s="50" customFormat="1" ht="21" customHeight="1" x14ac:dyDescent="0.25">
      <c r="A160" s="214"/>
      <c r="B160" s="201"/>
      <c r="C160" s="207"/>
      <c r="D160" s="59" t="s">
        <v>8</v>
      </c>
      <c r="E160" s="43">
        <f t="shared" si="162"/>
        <v>0</v>
      </c>
      <c r="F160" s="60"/>
      <c r="G160" s="5"/>
      <c r="H160" s="5">
        <f>G160*1.052</f>
        <v>0</v>
      </c>
      <c r="I160" s="5">
        <f t="shared" ref="I160" si="176">H160*1.052</f>
        <v>0</v>
      </c>
      <c r="J160" s="5">
        <f>F160*1.052</f>
        <v>0</v>
      </c>
      <c r="K160" s="144">
        <v>0</v>
      </c>
      <c r="L160" s="144">
        <v>0</v>
      </c>
      <c r="M160" s="170">
        <v>0</v>
      </c>
      <c r="N160" s="172">
        <v>0</v>
      </c>
      <c r="O160" s="172">
        <v>0</v>
      </c>
      <c r="P160" s="172">
        <v>0</v>
      </c>
      <c r="Q160" s="176">
        <v>0</v>
      </c>
      <c r="R160" s="172">
        <v>0</v>
      </c>
      <c r="S160" s="325"/>
      <c r="T160" s="240"/>
      <c r="U160" s="242"/>
    </row>
    <row r="161" spans="1:21" s="50" customFormat="1" ht="15" customHeight="1" x14ac:dyDescent="0.25">
      <c r="A161" s="213" t="s">
        <v>86</v>
      </c>
      <c r="B161" s="201" t="s">
        <v>14</v>
      </c>
      <c r="C161" s="205" t="s">
        <v>142</v>
      </c>
      <c r="D161" s="53" t="s">
        <v>5</v>
      </c>
      <c r="E161" s="43">
        <f t="shared" si="162"/>
        <v>366.48387000000002</v>
      </c>
      <c r="F161" s="55"/>
      <c r="G161" s="22"/>
      <c r="H161" s="22">
        <f t="shared" ref="H161:I161" si="177">H163</f>
        <v>366.48387000000002</v>
      </c>
      <c r="I161" s="22">
        <f t="shared" si="177"/>
        <v>0</v>
      </c>
      <c r="J161" s="22">
        <f t="shared" ref="J161" si="178">J163</f>
        <v>0</v>
      </c>
      <c r="K161" s="18">
        <v>0</v>
      </c>
      <c r="L161" s="18">
        <v>0</v>
      </c>
      <c r="M161" s="18">
        <v>0</v>
      </c>
      <c r="N161" s="18">
        <v>0</v>
      </c>
      <c r="O161" s="18">
        <v>0</v>
      </c>
      <c r="P161" s="18">
        <v>0</v>
      </c>
      <c r="Q161" s="18">
        <v>0</v>
      </c>
      <c r="R161" s="18">
        <v>0</v>
      </c>
      <c r="S161" s="325"/>
      <c r="T161" s="240"/>
      <c r="U161" s="242"/>
    </row>
    <row r="162" spans="1:21" s="50" customFormat="1" ht="19.5" customHeight="1" x14ac:dyDescent="0.25">
      <c r="A162" s="213"/>
      <c r="B162" s="201"/>
      <c r="C162" s="206"/>
      <c r="D162" s="58" t="s">
        <v>1</v>
      </c>
      <c r="E162" s="43">
        <f t="shared" si="162"/>
        <v>0</v>
      </c>
      <c r="F162" s="60"/>
      <c r="G162" s="5"/>
      <c r="H162" s="5">
        <f>G162*1.052</f>
        <v>0</v>
      </c>
      <c r="I162" s="5">
        <f t="shared" ref="I162" si="179">H162*1.052</f>
        <v>0</v>
      </c>
      <c r="J162" s="5">
        <f>F162*1.052</f>
        <v>0</v>
      </c>
      <c r="K162" s="144">
        <v>0</v>
      </c>
      <c r="L162" s="144">
        <v>0</v>
      </c>
      <c r="M162" s="170">
        <v>0</v>
      </c>
      <c r="N162" s="172">
        <v>0</v>
      </c>
      <c r="O162" s="172">
        <v>0</v>
      </c>
      <c r="P162" s="172">
        <v>0</v>
      </c>
      <c r="Q162" s="176">
        <v>0</v>
      </c>
      <c r="R162" s="172">
        <v>0</v>
      </c>
      <c r="S162" s="325"/>
      <c r="T162" s="240"/>
      <c r="U162" s="242"/>
    </row>
    <row r="163" spans="1:21" s="50" customFormat="1" ht="18" customHeight="1" x14ac:dyDescent="0.25">
      <c r="A163" s="213"/>
      <c r="B163" s="201"/>
      <c r="C163" s="206"/>
      <c r="D163" s="58" t="s">
        <v>2</v>
      </c>
      <c r="E163" s="43">
        <f>SUM(G163:R163)</f>
        <v>366.48387000000002</v>
      </c>
      <c r="F163" s="60"/>
      <c r="G163" s="5"/>
      <c r="H163" s="5">
        <v>366.48387000000002</v>
      </c>
      <c r="I163" s="5">
        <v>0</v>
      </c>
      <c r="J163" s="5">
        <v>0</v>
      </c>
      <c r="K163" s="144">
        <v>0</v>
      </c>
      <c r="L163" s="144">
        <v>0</v>
      </c>
      <c r="M163" s="170">
        <v>0</v>
      </c>
      <c r="N163" s="172">
        <v>0</v>
      </c>
      <c r="O163" s="172">
        <v>0</v>
      </c>
      <c r="P163" s="172">
        <v>0</v>
      </c>
      <c r="Q163" s="176">
        <v>0</v>
      </c>
      <c r="R163" s="172">
        <v>0</v>
      </c>
      <c r="S163" s="325"/>
      <c r="T163" s="240"/>
      <c r="U163" s="242"/>
    </row>
    <row r="164" spans="1:21" s="50" customFormat="1" ht="25.5" customHeight="1" x14ac:dyDescent="0.25">
      <c r="A164" s="214"/>
      <c r="B164" s="201"/>
      <c r="C164" s="207"/>
      <c r="D164" s="59" t="s">
        <v>8</v>
      </c>
      <c r="E164" s="43">
        <f>SUM(G164:R164)</f>
        <v>0</v>
      </c>
      <c r="F164" s="60"/>
      <c r="G164" s="5"/>
      <c r="H164" s="5">
        <f>G164*1.052</f>
        <v>0</v>
      </c>
      <c r="I164" s="5">
        <f t="shared" ref="I164" si="180">H164*1.052</f>
        <v>0</v>
      </c>
      <c r="J164" s="5">
        <f>F164*1.052</f>
        <v>0</v>
      </c>
      <c r="K164" s="144">
        <v>0</v>
      </c>
      <c r="L164" s="144">
        <v>0</v>
      </c>
      <c r="M164" s="170">
        <v>0</v>
      </c>
      <c r="N164" s="172">
        <v>0</v>
      </c>
      <c r="O164" s="172">
        <v>0</v>
      </c>
      <c r="P164" s="172">
        <v>0</v>
      </c>
      <c r="Q164" s="176">
        <v>0</v>
      </c>
      <c r="R164" s="172">
        <v>0</v>
      </c>
      <c r="S164" s="325"/>
      <c r="T164" s="240"/>
      <c r="U164" s="242"/>
    </row>
    <row r="165" spans="1:21" s="50" customFormat="1" ht="15" customHeight="1" x14ac:dyDescent="0.25">
      <c r="A165" s="294" t="s">
        <v>64</v>
      </c>
      <c r="B165" s="235" t="s">
        <v>274</v>
      </c>
      <c r="C165" s="236" t="s">
        <v>143</v>
      </c>
      <c r="D165" s="42" t="s">
        <v>5</v>
      </c>
      <c r="E165" s="43">
        <f>SUM(G165:R165)</f>
        <v>33846.133619999993</v>
      </c>
      <c r="F165" s="6">
        <f t="shared" ref="F165:I165" si="181">F167</f>
        <v>0</v>
      </c>
      <c r="G165" s="6"/>
      <c r="H165" s="22">
        <f t="shared" si="181"/>
        <v>2601.1959499999998</v>
      </c>
      <c r="I165" s="22">
        <f t="shared" si="181"/>
        <v>2603.0477999999998</v>
      </c>
      <c r="J165" s="22">
        <f t="shared" ref="J165:N165" si="182">J167</f>
        <v>2761.7227400000002</v>
      </c>
      <c r="K165" s="18">
        <f t="shared" si="182"/>
        <v>3418.0378599999999</v>
      </c>
      <c r="L165" s="18">
        <f t="shared" si="182"/>
        <v>3999.3592199999998</v>
      </c>
      <c r="M165" s="18">
        <f t="shared" si="182"/>
        <v>4282.8803399999997</v>
      </c>
      <c r="N165" s="18">
        <f t="shared" si="182"/>
        <v>6571.8897100000004</v>
      </c>
      <c r="O165" s="18">
        <f t="shared" ref="O165:R165" si="183">O167</f>
        <v>7608</v>
      </c>
      <c r="P165" s="18">
        <f t="shared" ref="P165:Q165" si="184">P167</f>
        <v>0</v>
      </c>
      <c r="Q165" s="18">
        <f t="shared" si="184"/>
        <v>0</v>
      </c>
      <c r="R165" s="18">
        <f t="shared" si="183"/>
        <v>0</v>
      </c>
      <c r="S165" s="325"/>
      <c r="T165" s="240"/>
      <c r="U165" s="242"/>
    </row>
    <row r="166" spans="1:21" s="50" customFormat="1" ht="21" customHeight="1" x14ac:dyDescent="0.25">
      <c r="A166" s="294"/>
      <c r="B166" s="235"/>
      <c r="C166" s="237"/>
      <c r="D166" s="46" t="s">
        <v>1</v>
      </c>
      <c r="E166" s="43">
        <f t="shared" ref="E166:E229" si="185">SUM(G166:R166)</f>
        <v>0</v>
      </c>
      <c r="F166" s="51"/>
      <c r="G166" s="6"/>
      <c r="H166" s="22">
        <v>0</v>
      </c>
      <c r="I166" s="22">
        <v>0</v>
      </c>
      <c r="J166" s="22">
        <v>0</v>
      </c>
      <c r="K166" s="18">
        <v>0</v>
      </c>
      <c r="L166" s="18">
        <v>0</v>
      </c>
      <c r="M166" s="18">
        <v>0</v>
      </c>
      <c r="N166" s="18">
        <v>0</v>
      </c>
      <c r="O166" s="18">
        <v>0</v>
      </c>
      <c r="P166" s="18">
        <v>0</v>
      </c>
      <c r="Q166" s="18">
        <v>0</v>
      </c>
      <c r="R166" s="18">
        <v>0</v>
      </c>
      <c r="S166" s="325"/>
      <c r="T166" s="240"/>
      <c r="U166" s="242"/>
    </row>
    <row r="167" spans="1:21" s="50" customFormat="1" ht="18" customHeight="1" x14ac:dyDescent="0.25">
      <c r="A167" s="294"/>
      <c r="B167" s="235"/>
      <c r="C167" s="237"/>
      <c r="D167" s="46" t="s">
        <v>2</v>
      </c>
      <c r="E167" s="43">
        <f t="shared" si="185"/>
        <v>33846.133619999993</v>
      </c>
      <c r="F167" s="6">
        <f t="shared" ref="F167:I167" si="186">F171</f>
        <v>0</v>
      </c>
      <c r="G167" s="6"/>
      <c r="H167" s="22">
        <f t="shared" si="186"/>
        <v>2601.1959499999998</v>
      </c>
      <c r="I167" s="22">
        <f t="shared" si="186"/>
        <v>2603.0477999999998</v>
      </c>
      <c r="J167" s="22">
        <f t="shared" ref="J167:N167" si="187">J171</f>
        <v>2761.7227400000002</v>
      </c>
      <c r="K167" s="18">
        <f t="shared" si="187"/>
        <v>3418.0378599999999</v>
      </c>
      <c r="L167" s="18">
        <f t="shared" si="187"/>
        <v>3999.3592199999998</v>
      </c>
      <c r="M167" s="18">
        <f t="shared" si="187"/>
        <v>4282.8803399999997</v>
      </c>
      <c r="N167" s="18">
        <f t="shared" si="187"/>
        <v>6571.8897100000004</v>
      </c>
      <c r="O167" s="18">
        <f t="shared" ref="O167:R167" si="188">O171</f>
        <v>7608</v>
      </c>
      <c r="P167" s="18">
        <f t="shared" ref="P167:Q167" si="189">P171</f>
        <v>0</v>
      </c>
      <c r="Q167" s="18">
        <f t="shared" si="189"/>
        <v>0</v>
      </c>
      <c r="R167" s="18">
        <f t="shared" si="188"/>
        <v>0</v>
      </c>
      <c r="S167" s="325"/>
      <c r="T167" s="240"/>
      <c r="U167" s="242"/>
    </row>
    <row r="168" spans="1:21" s="50" customFormat="1" ht="21" customHeight="1" x14ac:dyDescent="0.25">
      <c r="A168" s="232"/>
      <c r="B168" s="235"/>
      <c r="C168" s="238"/>
      <c r="D168" s="45" t="s">
        <v>8</v>
      </c>
      <c r="E168" s="43">
        <f t="shared" si="185"/>
        <v>0</v>
      </c>
      <c r="F168" s="51"/>
      <c r="G168" s="6"/>
      <c r="H168" s="22">
        <v>0</v>
      </c>
      <c r="I168" s="22">
        <v>0</v>
      </c>
      <c r="J168" s="22">
        <v>0</v>
      </c>
      <c r="K168" s="18">
        <v>0</v>
      </c>
      <c r="L168" s="18">
        <v>0</v>
      </c>
      <c r="M168" s="18">
        <v>0</v>
      </c>
      <c r="N168" s="18">
        <v>0</v>
      </c>
      <c r="O168" s="18">
        <v>0</v>
      </c>
      <c r="P168" s="18">
        <v>0</v>
      </c>
      <c r="Q168" s="18">
        <v>0</v>
      </c>
      <c r="R168" s="18">
        <v>0</v>
      </c>
      <c r="S168" s="325"/>
      <c r="T168" s="240"/>
      <c r="U168" s="242"/>
    </row>
    <row r="169" spans="1:21" s="50" customFormat="1" ht="20.25" customHeight="1" x14ac:dyDescent="0.25">
      <c r="A169" s="232" t="s">
        <v>65</v>
      </c>
      <c r="B169" s="284" t="s">
        <v>97</v>
      </c>
      <c r="C169" s="236" t="s">
        <v>144</v>
      </c>
      <c r="D169" s="53" t="s">
        <v>5</v>
      </c>
      <c r="E169" s="43">
        <f t="shared" si="185"/>
        <v>33846.133619999993</v>
      </c>
      <c r="F169" s="22">
        <f t="shared" ref="F169:I169" si="190">F171</f>
        <v>0</v>
      </c>
      <c r="G169" s="22"/>
      <c r="H169" s="22">
        <f t="shared" si="190"/>
        <v>2601.1959499999998</v>
      </c>
      <c r="I169" s="22">
        <f t="shared" si="190"/>
        <v>2603.0477999999998</v>
      </c>
      <c r="J169" s="22">
        <f t="shared" ref="J169:N169" si="191">J171</f>
        <v>2761.7227400000002</v>
      </c>
      <c r="K169" s="18">
        <f t="shared" si="191"/>
        <v>3418.0378599999999</v>
      </c>
      <c r="L169" s="18">
        <f t="shared" si="191"/>
        <v>3999.3592199999998</v>
      </c>
      <c r="M169" s="18">
        <f t="shared" si="191"/>
        <v>4282.8803399999997</v>
      </c>
      <c r="N169" s="18">
        <f t="shared" si="191"/>
        <v>6571.8897100000004</v>
      </c>
      <c r="O169" s="18">
        <f t="shared" ref="O169:R169" si="192">O171</f>
        <v>7608</v>
      </c>
      <c r="P169" s="18">
        <f t="shared" ref="P169:Q169" si="193">P171</f>
        <v>0</v>
      </c>
      <c r="Q169" s="18">
        <f t="shared" si="193"/>
        <v>0</v>
      </c>
      <c r="R169" s="18">
        <f t="shared" si="192"/>
        <v>0</v>
      </c>
      <c r="S169" s="325"/>
      <c r="T169" s="240"/>
      <c r="U169" s="242"/>
    </row>
    <row r="170" spans="1:21" s="50" customFormat="1" ht="15" customHeight="1" x14ac:dyDescent="0.25">
      <c r="A170" s="233"/>
      <c r="B170" s="285"/>
      <c r="C170" s="237"/>
      <c r="D170" s="54" t="s">
        <v>1</v>
      </c>
      <c r="E170" s="43">
        <f t="shared" si="185"/>
        <v>0</v>
      </c>
      <c r="F170" s="55"/>
      <c r="G170" s="22"/>
      <c r="H170" s="22">
        <v>0</v>
      </c>
      <c r="I170" s="22">
        <v>0</v>
      </c>
      <c r="J170" s="22">
        <v>0</v>
      </c>
      <c r="K170" s="18">
        <v>0</v>
      </c>
      <c r="L170" s="18">
        <v>0</v>
      </c>
      <c r="M170" s="18">
        <v>0</v>
      </c>
      <c r="N170" s="18">
        <v>0</v>
      </c>
      <c r="O170" s="18">
        <v>0</v>
      </c>
      <c r="P170" s="18">
        <v>0</v>
      </c>
      <c r="Q170" s="18">
        <v>0</v>
      </c>
      <c r="R170" s="18">
        <v>0</v>
      </c>
      <c r="S170" s="325"/>
      <c r="T170" s="240"/>
      <c r="U170" s="242"/>
    </row>
    <row r="171" spans="1:21" s="50" customFormat="1" ht="15.75" customHeight="1" x14ac:dyDescent="0.25">
      <c r="A171" s="233"/>
      <c r="B171" s="285"/>
      <c r="C171" s="237"/>
      <c r="D171" s="54" t="s">
        <v>2</v>
      </c>
      <c r="E171" s="43">
        <f t="shared" si="185"/>
        <v>33846.133619999993</v>
      </c>
      <c r="F171" s="22">
        <f t="shared" ref="F171:I171" si="194">F175</f>
        <v>0</v>
      </c>
      <c r="G171" s="22"/>
      <c r="H171" s="22">
        <f t="shared" si="194"/>
        <v>2601.1959499999998</v>
      </c>
      <c r="I171" s="22">
        <f t="shared" si="194"/>
        <v>2603.0477999999998</v>
      </c>
      <c r="J171" s="22">
        <f t="shared" ref="J171:R171" si="195">J175</f>
        <v>2761.7227400000002</v>
      </c>
      <c r="K171" s="18">
        <f t="shared" si="195"/>
        <v>3418.0378599999999</v>
      </c>
      <c r="L171" s="18">
        <f t="shared" si="195"/>
        <v>3999.3592199999998</v>
      </c>
      <c r="M171" s="18">
        <f t="shared" si="195"/>
        <v>4282.8803399999997</v>
      </c>
      <c r="N171" s="18">
        <f>N175</f>
        <v>6571.8897100000004</v>
      </c>
      <c r="O171" s="18">
        <f t="shared" si="195"/>
        <v>7608</v>
      </c>
      <c r="P171" s="18">
        <f t="shared" si="195"/>
        <v>0</v>
      </c>
      <c r="Q171" s="18">
        <f t="shared" ref="Q171" si="196">Q175</f>
        <v>0</v>
      </c>
      <c r="R171" s="18">
        <f t="shared" si="195"/>
        <v>0</v>
      </c>
      <c r="S171" s="325"/>
      <c r="T171" s="240"/>
      <c r="U171" s="242"/>
    </row>
    <row r="172" spans="1:21" s="50" customFormat="1" ht="18" customHeight="1" x14ac:dyDescent="0.25">
      <c r="A172" s="234"/>
      <c r="B172" s="286"/>
      <c r="C172" s="238"/>
      <c r="D172" s="56" t="s">
        <v>8</v>
      </c>
      <c r="E172" s="43">
        <f t="shared" si="185"/>
        <v>0</v>
      </c>
      <c r="F172" s="55"/>
      <c r="G172" s="22"/>
      <c r="H172" s="22">
        <v>0</v>
      </c>
      <c r="I172" s="22">
        <v>0</v>
      </c>
      <c r="J172" s="22">
        <v>0</v>
      </c>
      <c r="K172" s="18">
        <v>0</v>
      </c>
      <c r="L172" s="18">
        <v>0</v>
      </c>
      <c r="M172" s="18">
        <v>0</v>
      </c>
      <c r="N172" s="18">
        <v>0</v>
      </c>
      <c r="O172" s="18">
        <v>0</v>
      </c>
      <c r="P172" s="18">
        <v>0</v>
      </c>
      <c r="Q172" s="18">
        <v>0</v>
      </c>
      <c r="R172" s="18">
        <v>0</v>
      </c>
      <c r="S172" s="325"/>
      <c r="T172" s="240"/>
      <c r="U172" s="242"/>
    </row>
    <row r="173" spans="1:21" s="50" customFormat="1" ht="18" customHeight="1" x14ac:dyDescent="0.25">
      <c r="A173" s="214" t="s">
        <v>66</v>
      </c>
      <c r="B173" s="281" t="s">
        <v>35</v>
      </c>
      <c r="C173" s="205" t="s">
        <v>144</v>
      </c>
      <c r="D173" s="53" t="s">
        <v>5</v>
      </c>
      <c r="E173" s="43">
        <f t="shared" si="185"/>
        <v>33846.133619999993</v>
      </c>
      <c r="F173" s="5">
        <f t="shared" ref="F173:I173" si="197">F175</f>
        <v>0</v>
      </c>
      <c r="G173" s="5"/>
      <c r="H173" s="5">
        <f t="shared" si="197"/>
        <v>2601.1959499999998</v>
      </c>
      <c r="I173" s="5">
        <f t="shared" si="197"/>
        <v>2603.0477999999998</v>
      </c>
      <c r="J173" s="5">
        <f>J175</f>
        <v>2761.7227400000002</v>
      </c>
      <c r="K173" s="144">
        <f>K175</f>
        <v>3418.0378599999999</v>
      </c>
      <c r="L173" s="144">
        <f t="shared" ref="L173:R173" si="198">L175</f>
        <v>3999.3592199999998</v>
      </c>
      <c r="M173" s="170">
        <f t="shared" si="198"/>
        <v>4282.8803399999997</v>
      </c>
      <c r="N173" s="172">
        <f t="shared" si="198"/>
        <v>6571.8897100000004</v>
      </c>
      <c r="O173" s="172">
        <f t="shared" si="198"/>
        <v>7608</v>
      </c>
      <c r="P173" s="172">
        <f t="shared" si="198"/>
        <v>0</v>
      </c>
      <c r="Q173" s="176">
        <f t="shared" ref="Q173" si="199">Q175</f>
        <v>0</v>
      </c>
      <c r="R173" s="172">
        <f t="shared" si="198"/>
        <v>0</v>
      </c>
      <c r="S173" s="325"/>
      <c r="T173" s="240"/>
      <c r="U173" s="242"/>
    </row>
    <row r="174" spans="1:21" s="50" customFormat="1" ht="18" customHeight="1" x14ac:dyDescent="0.25">
      <c r="A174" s="230"/>
      <c r="B174" s="282"/>
      <c r="C174" s="206"/>
      <c r="D174" s="58" t="s">
        <v>1</v>
      </c>
      <c r="E174" s="43">
        <f t="shared" si="185"/>
        <v>0</v>
      </c>
      <c r="F174" s="60"/>
      <c r="G174" s="5"/>
      <c r="H174" s="5">
        <v>0</v>
      </c>
      <c r="I174" s="5">
        <v>0</v>
      </c>
      <c r="J174" s="5">
        <v>0</v>
      </c>
      <c r="K174" s="144">
        <v>0</v>
      </c>
      <c r="L174" s="144">
        <v>0</v>
      </c>
      <c r="M174" s="170">
        <v>0</v>
      </c>
      <c r="N174" s="172">
        <v>0</v>
      </c>
      <c r="O174" s="172">
        <v>0</v>
      </c>
      <c r="P174" s="172">
        <v>0</v>
      </c>
      <c r="Q174" s="176">
        <v>0</v>
      </c>
      <c r="R174" s="172">
        <v>0</v>
      </c>
      <c r="S174" s="325"/>
      <c r="T174" s="240"/>
      <c r="U174" s="242"/>
    </row>
    <row r="175" spans="1:21" s="50" customFormat="1" ht="18" customHeight="1" x14ac:dyDescent="0.25">
      <c r="A175" s="230"/>
      <c r="B175" s="282"/>
      <c r="C175" s="206"/>
      <c r="D175" s="58" t="s">
        <v>2</v>
      </c>
      <c r="E175" s="43">
        <f t="shared" si="185"/>
        <v>33846.133619999993</v>
      </c>
      <c r="F175" s="60"/>
      <c r="G175" s="5"/>
      <c r="H175" s="5">
        <v>2601.1959499999998</v>
      </c>
      <c r="I175" s="5">
        <v>2603.0477999999998</v>
      </c>
      <c r="J175" s="5">
        <v>2761.7227400000002</v>
      </c>
      <c r="K175" s="144">
        <v>3418.0378599999999</v>
      </c>
      <c r="L175" s="144">
        <v>3999.3592199999998</v>
      </c>
      <c r="M175" s="170">
        <v>4282.8803399999997</v>
      </c>
      <c r="N175" s="172">
        <v>6571.8897100000004</v>
      </c>
      <c r="O175" s="172">
        <v>7608</v>
      </c>
      <c r="P175" s="172">
        <v>0</v>
      </c>
      <c r="Q175" s="176">
        <v>0</v>
      </c>
      <c r="R175" s="172">
        <v>0</v>
      </c>
      <c r="S175" s="325"/>
      <c r="T175" s="240"/>
      <c r="U175" s="242"/>
    </row>
    <row r="176" spans="1:21" s="50" customFormat="1" ht="18" customHeight="1" x14ac:dyDescent="0.25">
      <c r="A176" s="231"/>
      <c r="B176" s="283"/>
      <c r="C176" s="207"/>
      <c r="D176" s="59" t="s">
        <v>8</v>
      </c>
      <c r="E176" s="43">
        <f t="shared" si="185"/>
        <v>0</v>
      </c>
      <c r="F176" s="60"/>
      <c r="G176" s="5"/>
      <c r="H176" s="5">
        <v>0</v>
      </c>
      <c r="I176" s="5">
        <v>0</v>
      </c>
      <c r="J176" s="5">
        <v>0</v>
      </c>
      <c r="K176" s="144">
        <v>0</v>
      </c>
      <c r="L176" s="144">
        <v>0</v>
      </c>
      <c r="M176" s="170">
        <v>0</v>
      </c>
      <c r="N176" s="172">
        <v>0</v>
      </c>
      <c r="O176" s="172">
        <v>0</v>
      </c>
      <c r="P176" s="172">
        <v>0</v>
      </c>
      <c r="Q176" s="176">
        <v>0</v>
      </c>
      <c r="R176" s="172">
        <v>0</v>
      </c>
      <c r="S176" s="325"/>
      <c r="T176" s="240"/>
      <c r="U176" s="242"/>
    </row>
    <row r="177" spans="1:21" s="50" customFormat="1" ht="18" customHeight="1" x14ac:dyDescent="0.25">
      <c r="A177" s="232" t="s">
        <v>67</v>
      </c>
      <c r="B177" s="284" t="s">
        <v>174</v>
      </c>
      <c r="C177" s="236" t="s">
        <v>145</v>
      </c>
      <c r="D177" s="42" t="s">
        <v>5</v>
      </c>
      <c r="E177" s="43">
        <f t="shared" si="185"/>
        <v>113.4</v>
      </c>
      <c r="F177" s="6">
        <f t="shared" ref="F177:I177" si="200">F179</f>
        <v>0</v>
      </c>
      <c r="G177" s="6"/>
      <c r="H177" s="22">
        <f t="shared" si="200"/>
        <v>113.4</v>
      </c>
      <c r="I177" s="22">
        <f t="shared" si="200"/>
        <v>0</v>
      </c>
      <c r="J177" s="22">
        <f t="shared" ref="J177:M177" si="201">J179</f>
        <v>0</v>
      </c>
      <c r="K177" s="18">
        <f t="shared" si="201"/>
        <v>0</v>
      </c>
      <c r="L177" s="18">
        <f t="shared" si="201"/>
        <v>0</v>
      </c>
      <c r="M177" s="18">
        <f t="shared" si="201"/>
        <v>0</v>
      </c>
      <c r="N177" s="18">
        <f t="shared" ref="N177" si="202">N179</f>
        <v>0</v>
      </c>
      <c r="O177" s="18">
        <f t="shared" ref="O177:R177" si="203">O179</f>
        <v>0</v>
      </c>
      <c r="P177" s="18">
        <f t="shared" ref="P177:Q177" si="204">P179</f>
        <v>0</v>
      </c>
      <c r="Q177" s="18">
        <f t="shared" si="204"/>
        <v>0</v>
      </c>
      <c r="R177" s="18">
        <f t="shared" si="203"/>
        <v>0</v>
      </c>
      <c r="S177" s="325"/>
      <c r="T177" s="240"/>
      <c r="U177" s="242"/>
    </row>
    <row r="178" spans="1:21" s="50" customFormat="1" ht="18" customHeight="1" x14ac:dyDescent="0.25">
      <c r="A178" s="233"/>
      <c r="B178" s="285"/>
      <c r="C178" s="237"/>
      <c r="D178" s="46" t="s">
        <v>1</v>
      </c>
      <c r="E178" s="43">
        <f t="shared" si="185"/>
        <v>0</v>
      </c>
      <c r="F178" s="51"/>
      <c r="G178" s="6"/>
      <c r="H178" s="22">
        <v>0</v>
      </c>
      <c r="I178" s="22">
        <v>0</v>
      </c>
      <c r="J178" s="22">
        <v>0</v>
      </c>
      <c r="K178" s="18">
        <v>0</v>
      </c>
      <c r="L178" s="18">
        <v>0</v>
      </c>
      <c r="M178" s="18">
        <v>0</v>
      </c>
      <c r="N178" s="18">
        <v>0</v>
      </c>
      <c r="O178" s="18">
        <v>0</v>
      </c>
      <c r="P178" s="18">
        <v>0</v>
      </c>
      <c r="Q178" s="18">
        <v>0</v>
      </c>
      <c r="R178" s="18">
        <v>0</v>
      </c>
      <c r="S178" s="325"/>
      <c r="T178" s="240"/>
      <c r="U178" s="242"/>
    </row>
    <row r="179" spans="1:21" s="50" customFormat="1" ht="18" customHeight="1" x14ac:dyDescent="0.25">
      <c r="A179" s="233"/>
      <c r="B179" s="285"/>
      <c r="C179" s="237"/>
      <c r="D179" s="46" t="s">
        <v>2</v>
      </c>
      <c r="E179" s="43">
        <f t="shared" si="185"/>
        <v>113.4</v>
      </c>
      <c r="F179" s="6">
        <f t="shared" ref="F179:I179" si="205">F183+F199</f>
        <v>0</v>
      </c>
      <c r="G179" s="6"/>
      <c r="H179" s="22">
        <f t="shared" si="205"/>
        <v>113.4</v>
      </c>
      <c r="I179" s="22">
        <f t="shared" si="205"/>
        <v>0</v>
      </c>
      <c r="J179" s="22">
        <f t="shared" ref="J179:M179" si="206">J183+J199</f>
        <v>0</v>
      </c>
      <c r="K179" s="18">
        <f t="shared" si="206"/>
        <v>0</v>
      </c>
      <c r="L179" s="18">
        <f t="shared" si="206"/>
        <v>0</v>
      </c>
      <c r="M179" s="18">
        <f t="shared" si="206"/>
        <v>0</v>
      </c>
      <c r="N179" s="18">
        <f t="shared" ref="N179" si="207">N183+N199</f>
        <v>0</v>
      </c>
      <c r="O179" s="18">
        <f t="shared" ref="O179:R179" si="208">O183+O199</f>
        <v>0</v>
      </c>
      <c r="P179" s="18">
        <f t="shared" ref="P179:Q179" si="209">P183+P199</f>
        <v>0</v>
      </c>
      <c r="Q179" s="18">
        <f t="shared" si="209"/>
        <v>0</v>
      </c>
      <c r="R179" s="18">
        <f t="shared" si="208"/>
        <v>0</v>
      </c>
      <c r="S179" s="325"/>
      <c r="T179" s="240"/>
      <c r="U179" s="242"/>
    </row>
    <row r="180" spans="1:21" s="50" customFormat="1" ht="18" customHeight="1" x14ac:dyDescent="0.25">
      <c r="A180" s="234"/>
      <c r="B180" s="286"/>
      <c r="C180" s="238"/>
      <c r="D180" s="45" t="s">
        <v>8</v>
      </c>
      <c r="E180" s="43">
        <f t="shared" si="185"/>
        <v>0</v>
      </c>
      <c r="F180" s="51"/>
      <c r="G180" s="6"/>
      <c r="H180" s="22">
        <v>0</v>
      </c>
      <c r="I180" s="22">
        <v>0</v>
      </c>
      <c r="J180" s="22">
        <v>0</v>
      </c>
      <c r="K180" s="18">
        <v>0</v>
      </c>
      <c r="L180" s="18">
        <v>0</v>
      </c>
      <c r="M180" s="18">
        <v>0</v>
      </c>
      <c r="N180" s="18">
        <v>0</v>
      </c>
      <c r="O180" s="18">
        <v>0</v>
      </c>
      <c r="P180" s="18">
        <v>0</v>
      </c>
      <c r="Q180" s="18">
        <v>0</v>
      </c>
      <c r="R180" s="18">
        <v>0</v>
      </c>
      <c r="S180" s="325"/>
      <c r="T180" s="240"/>
      <c r="U180" s="242"/>
    </row>
    <row r="181" spans="1:21" s="50" customFormat="1" ht="18" customHeight="1" x14ac:dyDescent="0.25">
      <c r="A181" s="232" t="s">
        <v>31</v>
      </c>
      <c r="B181" s="284" t="s">
        <v>111</v>
      </c>
      <c r="C181" s="236" t="s">
        <v>146</v>
      </c>
      <c r="D181" s="53" t="s">
        <v>5</v>
      </c>
      <c r="E181" s="43">
        <f t="shared" si="185"/>
        <v>113.4</v>
      </c>
      <c r="F181" s="22">
        <f t="shared" ref="F181:I181" si="210">F183</f>
        <v>0</v>
      </c>
      <c r="G181" s="22"/>
      <c r="H181" s="22">
        <f t="shared" si="210"/>
        <v>113.4</v>
      </c>
      <c r="I181" s="22">
        <f t="shared" si="210"/>
        <v>0</v>
      </c>
      <c r="J181" s="22">
        <f t="shared" ref="J181:M181" si="211">J183</f>
        <v>0</v>
      </c>
      <c r="K181" s="18">
        <f t="shared" si="211"/>
        <v>0</v>
      </c>
      <c r="L181" s="18">
        <f t="shared" si="211"/>
        <v>0</v>
      </c>
      <c r="M181" s="18">
        <f t="shared" si="211"/>
        <v>0</v>
      </c>
      <c r="N181" s="18">
        <f t="shared" ref="N181" si="212">N183</f>
        <v>0</v>
      </c>
      <c r="O181" s="18">
        <f t="shared" ref="O181:R181" si="213">O183</f>
        <v>0</v>
      </c>
      <c r="P181" s="18">
        <f t="shared" ref="P181:Q181" si="214">P183</f>
        <v>0</v>
      </c>
      <c r="Q181" s="18">
        <f t="shared" si="214"/>
        <v>0</v>
      </c>
      <c r="R181" s="18">
        <f t="shared" si="213"/>
        <v>0</v>
      </c>
      <c r="S181" s="325"/>
      <c r="T181" s="240"/>
      <c r="U181" s="242"/>
    </row>
    <row r="182" spans="1:21" s="50" customFormat="1" ht="18" customHeight="1" x14ac:dyDescent="0.25">
      <c r="A182" s="233"/>
      <c r="B182" s="285"/>
      <c r="C182" s="237"/>
      <c r="D182" s="54" t="s">
        <v>1</v>
      </c>
      <c r="E182" s="43">
        <f t="shared" si="185"/>
        <v>0</v>
      </c>
      <c r="F182" s="55"/>
      <c r="G182" s="22"/>
      <c r="H182" s="22">
        <v>0</v>
      </c>
      <c r="I182" s="22">
        <v>0</v>
      </c>
      <c r="J182" s="22">
        <v>0</v>
      </c>
      <c r="K182" s="18">
        <v>0</v>
      </c>
      <c r="L182" s="18">
        <v>0</v>
      </c>
      <c r="M182" s="18">
        <v>0</v>
      </c>
      <c r="N182" s="18">
        <v>0</v>
      </c>
      <c r="O182" s="18">
        <v>0</v>
      </c>
      <c r="P182" s="18">
        <v>0</v>
      </c>
      <c r="Q182" s="18">
        <v>0</v>
      </c>
      <c r="R182" s="18">
        <v>0</v>
      </c>
      <c r="S182" s="325"/>
      <c r="T182" s="240"/>
      <c r="U182" s="242"/>
    </row>
    <row r="183" spans="1:21" s="50" customFormat="1" ht="18" customHeight="1" x14ac:dyDescent="0.25">
      <c r="A183" s="233"/>
      <c r="B183" s="285"/>
      <c r="C183" s="237"/>
      <c r="D183" s="54" t="s">
        <v>2</v>
      </c>
      <c r="E183" s="43">
        <f t="shared" si="185"/>
        <v>113.4</v>
      </c>
      <c r="F183" s="22">
        <f t="shared" ref="F183" si="215">F187+F191+F195+F203+F207</f>
        <v>0</v>
      </c>
      <c r="G183" s="22"/>
      <c r="H183" s="22">
        <f>H203+H211+H187+H215</f>
        <v>113.4</v>
      </c>
      <c r="I183" s="22">
        <f t="shared" ref="I183" si="216">I203+I211+I187</f>
        <v>0</v>
      </c>
      <c r="J183" s="22">
        <f t="shared" ref="J183:M183" si="217">J203+J211+J187</f>
        <v>0</v>
      </c>
      <c r="K183" s="18">
        <f t="shared" si="217"/>
        <v>0</v>
      </c>
      <c r="L183" s="18">
        <f t="shared" si="217"/>
        <v>0</v>
      </c>
      <c r="M183" s="18">
        <f t="shared" si="217"/>
        <v>0</v>
      </c>
      <c r="N183" s="18">
        <f t="shared" ref="N183" si="218">N203+N211+N187</f>
        <v>0</v>
      </c>
      <c r="O183" s="18">
        <f t="shared" ref="O183:R183" si="219">O203+O211+O187</f>
        <v>0</v>
      </c>
      <c r="P183" s="18">
        <f t="shared" ref="P183:Q183" si="220">P203+P211+P187</f>
        <v>0</v>
      </c>
      <c r="Q183" s="18">
        <f t="shared" si="220"/>
        <v>0</v>
      </c>
      <c r="R183" s="18">
        <f t="shared" si="219"/>
        <v>0</v>
      </c>
      <c r="S183" s="325"/>
      <c r="T183" s="240"/>
      <c r="U183" s="242"/>
    </row>
    <row r="184" spans="1:21" s="50" customFormat="1" ht="42" customHeight="1" x14ac:dyDescent="0.25">
      <c r="A184" s="234"/>
      <c r="B184" s="286"/>
      <c r="C184" s="238"/>
      <c r="D184" s="56" t="s">
        <v>8</v>
      </c>
      <c r="E184" s="43">
        <f t="shared" si="185"/>
        <v>0</v>
      </c>
      <c r="F184" s="55"/>
      <c r="G184" s="22"/>
      <c r="H184" s="22">
        <v>0</v>
      </c>
      <c r="I184" s="22">
        <v>0</v>
      </c>
      <c r="J184" s="22">
        <v>0</v>
      </c>
      <c r="K184" s="18">
        <v>0</v>
      </c>
      <c r="L184" s="18">
        <v>0</v>
      </c>
      <c r="M184" s="18">
        <v>0</v>
      </c>
      <c r="N184" s="18">
        <v>0</v>
      </c>
      <c r="O184" s="18">
        <v>0</v>
      </c>
      <c r="P184" s="18">
        <v>0</v>
      </c>
      <c r="Q184" s="18">
        <v>0</v>
      </c>
      <c r="R184" s="18">
        <v>0</v>
      </c>
      <c r="S184" s="325"/>
      <c r="T184" s="240"/>
      <c r="U184" s="242"/>
    </row>
    <row r="185" spans="1:21" s="50" customFormat="1" ht="15" customHeight="1" x14ac:dyDescent="0.25">
      <c r="A185" s="213" t="s">
        <v>68</v>
      </c>
      <c r="B185" s="201" t="s">
        <v>213</v>
      </c>
      <c r="C185" s="205" t="s">
        <v>146</v>
      </c>
      <c r="D185" s="53" t="s">
        <v>5</v>
      </c>
      <c r="E185" s="43">
        <f t="shared" si="185"/>
        <v>33.6</v>
      </c>
      <c r="F185" s="55"/>
      <c r="G185" s="22"/>
      <c r="H185" s="22">
        <f t="shared" ref="H185:I185" si="221">H187</f>
        <v>33.6</v>
      </c>
      <c r="I185" s="22">
        <f t="shared" si="221"/>
        <v>0</v>
      </c>
      <c r="J185" s="22">
        <f>J187</f>
        <v>0</v>
      </c>
      <c r="K185" s="18">
        <f t="shared" ref="K185" si="222">K187</f>
        <v>0</v>
      </c>
      <c r="L185" s="18">
        <f t="shared" ref="L185:R185" si="223">L187</f>
        <v>0</v>
      </c>
      <c r="M185" s="18">
        <f t="shared" si="223"/>
        <v>0</v>
      </c>
      <c r="N185" s="18">
        <f t="shared" si="223"/>
        <v>0</v>
      </c>
      <c r="O185" s="18">
        <f t="shared" si="223"/>
        <v>0</v>
      </c>
      <c r="P185" s="18">
        <f t="shared" si="223"/>
        <v>0</v>
      </c>
      <c r="Q185" s="18">
        <f t="shared" ref="Q185" si="224">Q187</f>
        <v>0</v>
      </c>
      <c r="R185" s="18">
        <f t="shared" si="223"/>
        <v>0</v>
      </c>
      <c r="S185" s="325"/>
      <c r="T185" s="240"/>
      <c r="U185" s="242"/>
    </row>
    <row r="186" spans="1:21" s="50" customFormat="1" ht="19.149999999999999" customHeight="1" x14ac:dyDescent="0.25">
      <c r="A186" s="213"/>
      <c r="B186" s="201"/>
      <c r="C186" s="206"/>
      <c r="D186" s="58" t="s">
        <v>1</v>
      </c>
      <c r="E186" s="43">
        <f t="shared" si="185"/>
        <v>0</v>
      </c>
      <c r="F186" s="60"/>
      <c r="G186" s="5"/>
      <c r="H186" s="5">
        <f>G186*1.052</f>
        <v>0</v>
      </c>
      <c r="I186" s="5">
        <f t="shared" ref="I186" si="225">H186*1.052</f>
        <v>0</v>
      </c>
      <c r="J186" s="5">
        <f>F186*1.052</f>
        <v>0</v>
      </c>
      <c r="K186" s="144">
        <f t="shared" ref="K186" si="226">J186*1.052</f>
        <v>0</v>
      </c>
      <c r="L186" s="144">
        <f t="shared" ref="L186:O186" si="227">H186*1.052</f>
        <v>0</v>
      </c>
      <c r="M186" s="170">
        <f t="shared" si="227"/>
        <v>0</v>
      </c>
      <c r="N186" s="172">
        <f t="shared" si="227"/>
        <v>0</v>
      </c>
      <c r="O186" s="172">
        <f t="shared" si="227"/>
        <v>0</v>
      </c>
      <c r="P186" s="172">
        <f>K186*1.052</f>
        <v>0</v>
      </c>
      <c r="Q186" s="176">
        <f>K186*1.052</f>
        <v>0</v>
      </c>
      <c r="R186" s="172">
        <f>L186*1.052</f>
        <v>0</v>
      </c>
      <c r="S186" s="325"/>
      <c r="T186" s="240"/>
      <c r="U186" s="242"/>
    </row>
    <row r="187" spans="1:21" s="50" customFormat="1" ht="17.25" customHeight="1" x14ac:dyDescent="0.25">
      <c r="A187" s="213"/>
      <c r="B187" s="201"/>
      <c r="C187" s="206"/>
      <c r="D187" s="58" t="s">
        <v>2</v>
      </c>
      <c r="E187" s="43">
        <f t="shared" si="185"/>
        <v>33.6</v>
      </c>
      <c r="F187" s="60"/>
      <c r="G187" s="5"/>
      <c r="H187" s="5">
        <f>30.44+3.16</f>
        <v>33.6</v>
      </c>
      <c r="I187" s="5">
        <v>0</v>
      </c>
      <c r="J187" s="5">
        <v>0</v>
      </c>
      <c r="K187" s="144">
        <v>0</v>
      </c>
      <c r="L187" s="144">
        <v>0</v>
      </c>
      <c r="M187" s="170">
        <v>0</v>
      </c>
      <c r="N187" s="172">
        <v>0</v>
      </c>
      <c r="O187" s="172">
        <v>0</v>
      </c>
      <c r="P187" s="172">
        <v>0</v>
      </c>
      <c r="Q187" s="176">
        <v>0</v>
      </c>
      <c r="R187" s="172">
        <v>0</v>
      </c>
      <c r="S187" s="325"/>
      <c r="T187" s="240"/>
      <c r="U187" s="242"/>
    </row>
    <row r="188" spans="1:21" s="50" customFormat="1" ht="19.5" customHeight="1" x14ac:dyDescent="0.25">
      <c r="A188" s="214"/>
      <c r="B188" s="201"/>
      <c r="C188" s="207"/>
      <c r="D188" s="59" t="s">
        <v>8</v>
      </c>
      <c r="E188" s="43">
        <f t="shared" si="185"/>
        <v>0</v>
      </c>
      <c r="F188" s="60"/>
      <c r="G188" s="5"/>
      <c r="H188" s="5">
        <f>G188*1.052</f>
        <v>0</v>
      </c>
      <c r="I188" s="5">
        <f t="shared" ref="I188" si="228">H188*1.052</f>
        <v>0</v>
      </c>
      <c r="J188" s="5">
        <f>F188*1.052</f>
        <v>0</v>
      </c>
      <c r="K188" s="144">
        <f t="shared" ref="K188" si="229">J188*1.052</f>
        <v>0</v>
      </c>
      <c r="L188" s="144">
        <f t="shared" ref="L188:O188" si="230">H188*1.052</f>
        <v>0</v>
      </c>
      <c r="M188" s="170">
        <f t="shared" si="230"/>
        <v>0</v>
      </c>
      <c r="N188" s="172">
        <f t="shared" si="230"/>
        <v>0</v>
      </c>
      <c r="O188" s="172">
        <f t="shared" si="230"/>
        <v>0</v>
      </c>
      <c r="P188" s="172">
        <f>K188*1.052</f>
        <v>0</v>
      </c>
      <c r="Q188" s="176">
        <f>K188*1.052</f>
        <v>0</v>
      </c>
      <c r="R188" s="172">
        <f>L188*1.052</f>
        <v>0</v>
      </c>
      <c r="S188" s="325"/>
      <c r="T188" s="240"/>
      <c r="U188" s="242"/>
    </row>
    <row r="189" spans="1:21" s="50" customFormat="1" ht="43.5" hidden="1" customHeight="1" x14ac:dyDescent="0.25">
      <c r="A189" s="213" t="s">
        <v>69</v>
      </c>
      <c r="B189" s="201" t="s">
        <v>25</v>
      </c>
      <c r="C189" s="205" t="s">
        <v>146</v>
      </c>
      <c r="D189" s="53" t="s">
        <v>5</v>
      </c>
      <c r="E189" s="43">
        <f t="shared" si="185"/>
        <v>0</v>
      </c>
      <c r="F189" s="55"/>
      <c r="G189" s="22"/>
      <c r="H189" s="22">
        <f>H192</f>
        <v>0</v>
      </c>
      <c r="I189" s="22">
        <f t="shared" ref="I189:N189" si="231">I191</f>
        <v>0</v>
      </c>
      <c r="J189" s="22">
        <f t="shared" si="231"/>
        <v>0</v>
      </c>
      <c r="K189" s="18">
        <f t="shared" si="231"/>
        <v>0</v>
      </c>
      <c r="L189" s="18">
        <f t="shared" si="231"/>
        <v>0</v>
      </c>
      <c r="M189" s="18">
        <f t="shared" si="231"/>
        <v>0</v>
      </c>
      <c r="N189" s="18">
        <f t="shared" si="231"/>
        <v>0</v>
      </c>
      <c r="O189" s="18">
        <f t="shared" ref="O189:R189" si="232">O191</f>
        <v>0</v>
      </c>
      <c r="P189" s="18">
        <f t="shared" ref="P189:Q189" si="233">P191</f>
        <v>0</v>
      </c>
      <c r="Q189" s="18">
        <f t="shared" si="233"/>
        <v>0</v>
      </c>
      <c r="R189" s="18">
        <f t="shared" si="232"/>
        <v>0</v>
      </c>
      <c r="S189" s="325"/>
      <c r="T189" s="240"/>
      <c r="U189" s="242"/>
    </row>
    <row r="190" spans="1:21" s="50" customFormat="1" ht="43.5" hidden="1" customHeight="1" x14ac:dyDescent="0.25">
      <c r="A190" s="213"/>
      <c r="B190" s="201"/>
      <c r="C190" s="206"/>
      <c r="D190" s="58" t="s">
        <v>1</v>
      </c>
      <c r="E190" s="43">
        <f t="shared" si="185"/>
        <v>0</v>
      </c>
      <c r="F190" s="60"/>
      <c r="G190" s="5"/>
      <c r="H190" s="5">
        <f>G190*1.052</f>
        <v>0</v>
      </c>
      <c r="I190" s="5">
        <f t="shared" ref="I190" si="234">H190*1.052</f>
        <v>0</v>
      </c>
      <c r="J190" s="5">
        <f>F190*1.052</f>
        <v>0</v>
      </c>
      <c r="K190" s="144">
        <f t="shared" ref="K190" si="235">J190*1.052</f>
        <v>0</v>
      </c>
      <c r="L190" s="144">
        <f t="shared" ref="L190:O190" si="236">H190*1.052</f>
        <v>0</v>
      </c>
      <c r="M190" s="170">
        <f t="shared" si="236"/>
        <v>0</v>
      </c>
      <c r="N190" s="172">
        <f t="shared" si="236"/>
        <v>0</v>
      </c>
      <c r="O190" s="172">
        <f t="shared" si="236"/>
        <v>0</v>
      </c>
      <c r="P190" s="172">
        <f>K190*1.052</f>
        <v>0</v>
      </c>
      <c r="Q190" s="176">
        <f>K190*1.052</f>
        <v>0</v>
      </c>
      <c r="R190" s="172">
        <f>L190*1.052</f>
        <v>0</v>
      </c>
      <c r="S190" s="325"/>
      <c r="T190" s="240"/>
      <c r="U190" s="242"/>
    </row>
    <row r="191" spans="1:21" s="50" customFormat="1" ht="43.5" hidden="1" customHeight="1" x14ac:dyDescent="0.25">
      <c r="A191" s="213"/>
      <c r="B191" s="201"/>
      <c r="C191" s="206"/>
      <c r="D191" s="58" t="s">
        <v>2</v>
      </c>
      <c r="E191" s="43">
        <f t="shared" si="185"/>
        <v>0</v>
      </c>
      <c r="F191" s="60"/>
      <c r="G191" s="5"/>
      <c r="H191" s="5">
        <v>0</v>
      </c>
      <c r="I191" s="5">
        <v>0</v>
      </c>
      <c r="J191" s="5">
        <v>0</v>
      </c>
      <c r="K191" s="144">
        <v>0</v>
      </c>
      <c r="L191" s="144">
        <v>0</v>
      </c>
      <c r="M191" s="170">
        <v>0</v>
      </c>
      <c r="N191" s="172">
        <v>0</v>
      </c>
      <c r="O191" s="172">
        <v>0</v>
      </c>
      <c r="P191" s="172">
        <v>0</v>
      </c>
      <c r="Q191" s="176">
        <v>0</v>
      </c>
      <c r="R191" s="172">
        <v>0</v>
      </c>
      <c r="S191" s="325"/>
      <c r="T191" s="240"/>
      <c r="U191" s="242"/>
    </row>
    <row r="192" spans="1:21" s="50" customFormat="1" ht="43.5" hidden="1" customHeight="1" x14ac:dyDescent="0.25">
      <c r="A192" s="214"/>
      <c r="B192" s="201"/>
      <c r="C192" s="207"/>
      <c r="D192" s="59" t="s">
        <v>8</v>
      </c>
      <c r="E192" s="43">
        <f t="shared" si="185"/>
        <v>0</v>
      </c>
      <c r="F192" s="60"/>
      <c r="G192" s="5"/>
      <c r="H192" s="5">
        <f>G192*1.052</f>
        <v>0</v>
      </c>
      <c r="I192" s="5">
        <f t="shared" ref="I192" si="237">H192*1.052</f>
        <v>0</v>
      </c>
      <c r="J192" s="5">
        <f>F192*1.052</f>
        <v>0</v>
      </c>
      <c r="K192" s="144">
        <f t="shared" ref="K192" si="238">J192*1.052</f>
        <v>0</v>
      </c>
      <c r="L192" s="144">
        <f t="shared" ref="L192:O192" si="239">H192*1.052</f>
        <v>0</v>
      </c>
      <c r="M192" s="170">
        <f t="shared" si="239"/>
        <v>0</v>
      </c>
      <c r="N192" s="172">
        <f t="shared" si="239"/>
        <v>0</v>
      </c>
      <c r="O192" s="172">
        <f t="shared" si="239"/>
        <v>0</v>
      </c>
      <c r="P192" s="172">
        <f>K192*1.052</f>
        <v>0</v>
      </c>
      <c r="Q192" s="176">
        <f>K192*1.052</f>
        <v>0</v>
      </c>
      <c r="R192" s="172">
        <f>L192*1.052</f>
        <v>0</v>
      </c>
      <c r="S192" s="325"/>
      <c r="T192" s="240"/>
      <c r="U192" s="242"/>
    </row>
    <row r="193" spans="1:21" s="50" customFormat="1" ht="43.5" hidden="1" customHeight="1" x14ac:dyDescent="0.25">
      <c r="A193" s="213" t="s">
        <v>70</v>
      </c>
      <c r="B193" s="201" t="s">
        <v>26</v>
      </c>
      <c r="C193" s="205" t="s">
        <v>146</v>
      </c>
      <c r="D193" s="53" t="s">
        <v>5</v>
      </c>
      <c r="E193" s="43">
        <f t="shared" si="185"/>
        <v>0</v>
      </c>
      <c r="F193" s="55"/>
      <c r="G193" s="22"/>
      <c r="H193" s="22">
        <f t="shared" ref="H193:M193" si="240">H195</f>
        <v>0</v>
      </c>
      <c r="I193" s="22">
        <f t="shared" si="240"/>
        <v>0</v>
      </c>
      <c r="J193" s="22">
        <f t="shared" si="240"/>
        <v>0</v>
      </c>
      <c r="K193" s="18">
        <f t="shared" si="240"/>
        <v>0</v>
      </c>
      <c r="L193" s="18">
        <f t="shared" si="240"/>
        <v>0</v>
      </c>
      <c r="M193" s="18">
        <f t="shared" si="240"/>
        <v>0</v>
      </c>
      <c r="N193" s="18">
        <f t="shared" ref="N193" si="241">N195</f>
        <v>0</v>
      </c>
      <c r="O193" s="18">
        <f t="shared" ref="O193:R193" si="242">O195</f>
        <v>0</v>
      </c>
      <c r="P193" s="18">
        <f t="shared" ref="P193:Q193" si="243">P195</f>
        <v>0</v>
      </c>
      <c r="Q193" s="18">
        <f t="shared" si="243"/>
        <v>0</v>
      </c>
      <c r="R193" s="18">
        <f t="shared" si="242"/>
        <v>0</v>
      </c>
      <c r="S193" s="325"/>
      <c r="T193" s="240"/>
      <c r="U193" s="242"/>
    </row>
    <row r="194" spans="1:21" s="50" customFormat="1" ht="43.5" hidden="1" customHeight="1" x14ac:dyDescent="0.25">
      <c r="A194" s="213"/>
      <c r="B194" s="201"/>
      <c r="C194" s="206"/>
      <c r="D194" s="58" t="s">
        <v>1</v>
      </c>
      <c r="E194" s="43">
        <f t="shared" si="185"/>
        <v>0</v>
      </c>
      <c r="F194" s="60"/>
      <c r="G194" s="5"/>
      <c r="H194" s="5">
        <f>G194*1.052</f>
        <v>0</v>
      </c>
      <c r="I194" s="5">
        <f t="shared" ref="I194" si="244">H194*1.052</f>
        <v>0</v>
      </c>
      <c r="J194" s="5">
        <f>F194*1.052</f>
        <v>0</v>
      </c>
      <c r="K194" s="144">
        <f t="shared" ref="K194" si="245">J194*1.052</f>
        <v>0</v>
      </c>
      <c r="L194" s="144">
        <f t="shared" ref="L194:O194" si="246">H194*1.052</f>
        <v>0</v>
      </c>
      <c r="M194" s="170">
        <f t="shared" si="246"/>
        <v>0</v>
      </c>
      <c r="N194" s="172">
        <f t="shared" si="246"/>
        <v>0</v>
      </c>
      <c r="O194" s="172">
        <f t="shared" si="246"/>
        <v>0</v>
      </c>
      <c r="P194" s="172">
        <f>K194*1.052</f>
        <v>0</v>
      </c>
      <c r="Q194" s="176">
        <f>K194*1.052</f>
        <v>0</v>
      </c>
      <c r="R194" s="172">
        <f>L194*1.052</f>
        <v>0</v>
      </c>
      <c r="S194" s="325"/>
      <c r="T194" s="240"/>
      <c r="U194" s="242"/>
    </row>
    <row r="195" spans="1:21" s="50" customFormat="1" ht="43.5" hidden="1" customHeight="1" x14ac:dyDescent="0.25">
      <c r="A195" s="213"/>
      <c r="B195" s="201"/>
      <c r="C195" s="206"/>
      <c r="D195" s="58" t="s">
        <v>2</v>
      </c>
      <c r="E195" s="43">
        <f t="shared" si="185"/>
        <v>0</v>
      </c>
      <c r="F195" s="60"/>
      <c r="G195" s="5"/>
      <c r="H195" s="5">
        <v>0</v>
      </c>
      <c r="I195" s="5">
        <v>0</v>
      </c>
      <c r="J195" s="5">
        <v>0</v>
      </c>
      <c r="K195" s="144">
        <v>0</v>
      </c>
      <c r="L195" s="144">
        <v>0</v>
      </c>
      <c r="M195" s="170">
        <v>0</v>
      </c>
      <c r="N195" s="172">
        <v>0</v>
      </c>
      <c r="O195" s="172">
        <v>0</v>
      </c>
      <c r="P195" s="172">
        <v>0</v>
      </c>
      <c r="Q195" s="176">
        <v>0</v>
      </c>
      <c r="R195" s="172">
        <v>0</v>
      </c>
      <c r="S195" s="325"/>
      <c r="T195" s="240"/>
      <c r="U195" s="242"/>
    </row>
    <row r="196" spans="1:21" s="50" customFormat="1" ht="43.5" hidden="1" customHeight="1" x14ac:dyDescent="0.25">
      <c r="A196" s="214"/>
      <c r="B196" s="201"/>
      <c r="C196" s="207"/>
      <c r="D196" s="59" t="s">
        <v>8</v>
      </c>
      <c r="E196" s="43">
        <f t="shared" si="185"/>
        <v>0</v>
      </c>
      <c r="F196" s="60"/>
      <c r="G196" s="5"/>
      <c r="H196" s="5">
        <f>G196*1.052</f>
        <v>0</v>
      </c>
      <c r="I196" s="5">
        <f t="shared" ref="I196" si="247">H196*1.052</f>
        <v>0</v>
      </c>
      <c r="J196" s="5">
        <f>F196*1.052</f>
        <v>0</v>
      </c>
      <c r="K196" s="144">
        <f t="shared" ref="K196" si="248">J196*1.052</f>
        <v>0</v>
      </c>
      <c r="L196" s="144">
        <f t="shared" ref="L196:O196" si="249">H196*1.052</f>
        <v>0</v>
      </c>
      <c r="M196" s="170">
        <f t="shared" si="249"/>
        <v>0</v>
      </c>
      <c r="N196" s="172">
        <f t="shared" si="249"/>
        <v>0</v>
      </c>
      <c r="O196" s="172">
        <f t="shared" si="249"/>
        <v>0</v>
      </c>
      <c r="P196" s="172">
        <f>K196*1.052</f>
        <v>0</v>
      </c>
      <c r="Q196" s="176">
        <f>K196*1.052</f>
        <v>0</v>
      </c>
      <c r="R196" s="172">
        <f>L196*1.052</f>
        <v>0</v>
      </c>
      <c r="S196" s="325"/>
      <c r="T196" s="240"/>
      <c r="U196" s="242"/>
    </row>
    <row r="197" spans="1:21" s="50" customFormat="1" ht="43.5" hidden="1" customHeight="1" x14ac:dyDescent="0.25">
      <c r="A197" s="232"/>
      <c r="B197" s="343"/>
      <c r="C197" s="64"/>
      <c r="D197" s="53"/>
      <c r="E197" s="43">
        <f t="shared" si="185"/>
        <v>0</v>
      </c>
      <c r="F197" s="22"/>
      <c r="G197" s="22"/>
      <c r="H197" s="22"/>
      <c r="I197" s="22"/>
      <c r="J197" s="22"/>
      <c r="K197" s="18"/>
      <c r="L197" s="18"/>
      <c r="M197" s="18"/>
      <c r="N197" s="18"/>
      <c r="O197" s="18"/>
      <c r="P197" s="18"/>
      <c r="Q197" s="18"/>
      <c r="R197" s="18"/>
      <c r="S197" s="65"/>
      <c r="T197" s="66"/>
      <c r="U197" s="67"/>
    </row>
    <row r="198" spans="1:21" s="50" customFormat="1" ht="43.5" hidden="1" customHeight="1" x14ac:dyDescent="0.25">
      <c r="A198" s="233"/>
      <c r="B198" s="344"/>
      <c r="C198" s="68"/>
      <c r="D198" s="54"/>
      <c r="E198" s="43">
        <f t="shared" si="185"/>
        <v>0</v>
      </c>
      <c r="F198" s="55"/>
      <c r="G198" s="22"/>
      <c r="H198" s="22"/>
      <c r="I198" s="22"/>
      <c r="J198" s="22"/>
      <c r="K198" s="18"/>
      <c r="L198" s="18"/>
      <c r="M198" s="18"/>
      <c r="N198" s="18"/>
      <c r="O198" s="18"/>
      <c r="P198" s="18"/>
      <c r="Q198" s="18"/>
      <c r="R198" s="18"/>
      <c r="S198" s="65"/>
      <c r="T198" s="66"/>
      <c r="U198" s="67"/>
    </row>
    <row r="199" spans="1:21" s="50" customFormat="1" ht="43.5" hidden="1" customHeight="1" x14ac:dyDescent="0.25">
      <c r="A199" s="233"/>
      <c r="B199" s="344"/>
      <c r="C199" s="68"/>
      <c r="D199" s="54"/>
      <c r="E199" s="43">
        <f t="shared" si="185"/>
        <v>0</v>
      </c>
      <c r="F199" s="22"/>
      <c r="G199" s="22"/>
      <c r="H199" s="22"/>
      <c r="I199" s="22"/>
      <c r="J199" s="22"/>
      <c r="K199" s="18"/>
      <c r="L199" s="18"/>
      <c r="M199" s="18"/>
      <c r="N199" s="18"/>
      <c r="O199" s="18"/>
      <c r="P199" s="18"/>
      <c r="Q199" s="18"/>
      <c r="R199" s="18"/>
      <c r="S199" s="65"/>
      <c r="T199" s="66"/>
      <c r="U199" s="67"/>
    </row>
    <row r="200" spans="1:21" s="50" customFormat="1" ht="43.5" hidden="1" customHeight="1" x14ac:dyDescent="0.25">
      <c r="A200" s="234"/>
      <c r="B200" s="345"/>
      <c r="C200" s="69"/>
      <c r="D200" s="56"/>
      <c r="E200" s="43">
        <f t="shared" si="185"/>
        <v>0</v>
      </c>
      <c r="F200" s="55"/>
      <c r="G200" s="22"/>
      <c r="H200" s="22"/>
      <c r="I200" s="22"/>
      <c r="J200" s="22"/>
      <c r="K200" s="18"/>
      <c r="L200" s="18"/>
      <c r="M200" s="18"/>
      <c r="N200" s="18"/>
      <c r="O200" s="18"/>
      <c r="P200" s="18"/>
      <c r="Q200" s="18"/>
      <c r="R200" s="18"/>
      <c r="S200" s="65"/>
      <c r="T200" s="66"/>
      <c r="U200" s="67"/>
    </row>
    <row r="201" spans="1:21" s="50" customFormat="1" ht="13.5" customHeight="1" x14ac:dyDescent="0.25">
      <c r="A201" s="213" t="s">
        <v>69</v>
      </c>
      <c r="B201" s="201" t="s">
        <v>264</v>
      </c>
      <c r="C201" s="205" t="s">
        <v>146</v>
      </c>
      <c r="D201" s="53" t="s">
        <v>5</v>
      </c>
      <c r="E201" s="43">
        <f t="shared" si="185"/>
        <v>30</v>
      </c>
      <c r="F201" s="55"/>
      <c r="G201" s="22"/>
      <c r="H201" s="22">
        <f t="shared" ref="H201:I201" si="250">H203</f>
        <v>30</v>
      </c>
      <c r="I201" s="22">
        <f t="shared" si="250"/>
        <v>0</v>
      </c>
      <c r="J201" s="22">
        <f t="shared" ref="J201:K201" si="251">J203</f>
        <v>0</v>
      </c>
      <c r="K201" s="18">
        <f t="shared" si="251"/>
        <v>0</v>
      </c>
      <c r="L201" s="18">
        <f t="shared" ref="L201:M201" si="252">L203</f>
        <v>0</v>
      </c>
      <c r="M201" s="18">
        <f t="shared" si="252"/>
        <v>0</v>
      </c>
      <c r="N201" s="18">
        <f t="shared" ref="N201" si="253">N203</f>
        <v>0</v>
      </c>
      <c r="O201" s="18">
        <f t="shared" ref="O201:R201" si="254">O203</f>
        <v>0</v>
      </c>
      <c r="P201" s="18">
        <f t="shared" ref="P201:Q201" si="255">P203</f>
        <v>0</v>
      </c>
      <c r="Q201" s="18">
        <f t="shared" si="255"/>
        <v>0</v>
      </c>
      <c r="R201" s="18">
        <f t="shared" si="254"/>
        <v>0</v>
      </c>
      <c r="S201" s="370" t="s">
        <v>10</v>
      </c>
      <c r="T201" s="240" t="s">
        <v>93</v>
      </c>
      <c r="U201" s="242" t="s">
        <v>94</v>
      </c>
    </row>
    <row r="202" spans="1:21" s="50" customFormat="1" ht="21" customHeight="1" x14ac:dyDescent="0.25">
      <c r="A202" s="213"/>
      <c r="B202" s="201"/>
      <c r="C202" s="206"/>
      <c r="D202" s="58" t="s">
        <v>1</v>
      </c>
      <c r="E202" s="43">
        <f t="shared" si="185"/>
        <v>0</v>
      </c>
      <c r="F202" s="60"/>
      <c r="G202" s="5"/>
      <c r="H202" s="5">
        <f>G202*1.052</f>
        <v>0</v>
      </c>
      <c r="I202" s="5">
        <f t="shared" ref="I202" si="256">H202*1.052</f>
        <v>0</v>
      </c>
      <c r="J202" s="5">
        <f>F202*1.052</f>
        <v>0</v>
      </c>
      <c r="K202" s="144">
        <f t="shared" ref="K202" si="257">J202*1.052</f>
        <v>0</v>
      </c>
      <c r="L202" s="144">
        <f t="shared" ref="L202:O202" si="258">H202*1.052</f>
        <v>0</v>
      </c>
      <c r="M202" s="170">
        <f t="shared" si="258"/>
        <v>0</v>
      </c>
      <c r="N202" s="172">
        <f t="shared" si="258"/>
        <v>0</v>
      </c>
      <c r="O202" s="172">
        <f t="shared" si="258"/>
        <v>0</v>
      </c>
      <c r="P202" s="172">
        <f>K202*1.052</f>
        <v>0</v>
      </c>
      <c r="Q202" s="176">
        <f>K202*1.052</f>
        <v>0</v>
      </c>
      <c r="R202" s="172">
        <f>L202*1.052</f>
        <v>0</v>
      </c>
      <c r="S202" s="370"/>
      <c r="T202" s="240"/>
      <c r="U202" s="242"/>
    </row>
    <row r="203" spans="1:21" s="50" customFormat="1" ht="22.5" customHeight="1" x14ac:dyDescent="0.25">
      <c r="A203" s="213"/>
      <c r="B203" s="201"/>
      <c r="C203" s="206"/>
      <c r="D203" s="58" t="s">
        <v>2</v>
      </c>
      <c r="E203" s="43">
        <f t="shared" si="185"/>
        <v>30</v>
      </c>
      <c r="F203" s="60"/>
      <c r="G203" s="5"/>
      <c r="H203" s="5">
        <v>30</v>
      </c>
      <c r="I203" s="5">
        <v>0</v>
      </c>
      <c r="J203" s="5">
        <v>0</v>
      </c>
      <c r="K203" s="144">
        <v>0</v>
      </c>
      <c r="L203" s="144">
        <v>0</v>
      </c>
      <c r="M203" s="170">
        <v>0</v>
      </c>
      <c r="N203" s="172">
        <v>0</v>
      </c>
      <c r="O203" s="172">
        <v>0</v>
      </c>
      <c r="P203" s="172">
        <v>0</v>
      </c>
      <c r="Q203" s="176">
        <v>0</v>
      </c>
      <c r="R203" s="172">
        <v>0</v>
      </c>
      <c r="S203" s="370"/>
      <c r="T203" s="240"/>
      <c r="U203" s="242"/>
    </row>
    <row r="204" spans="1:21" s="50" customFormat="1" ht="99" customHeight="1" x14ac:dyDescent="0.25">
      <c r="A204" s="214"/>
      <c r="B204" s="201"/>
      <c r="C204" s="207"/>
      <c r="D204" s="59" t="s">
        <v>8</v>
      </c>
      <c r="E204" s="43">
        <f t="shared" si="185"/>
        <v>0</v>
      </c>
      <c r="F204" s="60"/>
      <c r="G204" s="5"/>
      <c r="H204" s="5">
        <f>G204*1.052</f>
        <v>0</v>
      </c>
      <c r="I204" s="5">
        <f t="shared" ref="I204" si="259">H204*1.052</f>
        <v>0</v>
      </c>
      <c r="J204" s="5">
        <f>F204*1.052</f>
        <v>0</v>
      </c>
      <c r="K204" s="144">
        <f t="shared" ref="K204" si="260">J204*1.052</f>
        <v>0</v>
      </c>
      <c r="L204" s="144">
        <f t="shared" ref="L204:O204" si="261">H204*1.052</f>
        <v>0</v>
      </c>
      <c r="M204" s="170">
        <f t="shared" si="261"/>
        <v>0</v>
      </c>
      <c r="N204" s="172">
        <f t="shared" si="261"/>
        <v>0</v>
      </c>
      <c r="O204" s="172">
        <f t="shared" si="261"/>
        <v>0</v>
      </c>
      <c r="P204" s="172">
        <f>K204*1.052</f>
        <v>0</v>
      </c>
      <c r="Q204" s="176">
        <f>K204*1.052</f>
        <v>0</v>
      </c>
      <c r="R204" s="172">
        <f>L204*1.052</f>
        <v>0</v>
      </c>
      <c r="S204" s="370"/>
      <c r="T204" s="240"/>
      <c r="U204" s="242"/>
    </row>
    <row r="205" spans="1:21" s="50" customFormat="1" ht="43.5" hidden="1" customHeight="1" x14ac:dyDescent="0.25">
      <c r="A205" s="214" t="s">
        <v>98</v>
      </c>
      <c r="B205" s="281" t="s">
        <v>32</v>
      </c>
      <c r="C205" s="205" t="s">
        <v>146</v>
      </c>
      <c r="D205" s="53" t="s">
        <v>5</v>
      </c>
      <c r="E205" s="43">
        <f t="shared" si="185"/>
        <v>0</v>
      </c>
      <c r="F205" s="55"/>
      <c r="G205" s="22"/>
      <c r="H205" s="22">
        <f t="shared" ref="H205:M205" si="262">H207</f>
        <v>0</v>
      </c>
      <c r="I205" s="22">
        <f t="shared" si="262"/>
        <v>0</v>
      </c>
      <c r="J205" s="22">
        <f t="shared" si="262"/>
        <v>0</v>
      </c>
      <c r="K205" s="18">
        <f t="shared" si="262"/>
        <v>0</v>
      </c>
      <c r="L205" s="18">
        <f t="shared" si="262"/>
        <v>0</v>
      </c>
      <c r="M205" s="18">
        <f t="shared" si="262"/>
        <v>0</v>
      </c>
      <c r="N205" s="18">
        <f t="shared" ref="N205" si="263">N207</f>
        <v>0</v>
      </c>
      <c r="O205" s="18">
        <f t="shared" ref="O205:R205" si="264">O207</f>
        <v>0</v>
      </c>
      <c r="P205" s="18">
        <f t="shared" ref="P205:Q205" si="265">P207</f>
        <v>0</v>
      </c>
      <c r="Q205" s="18">
        <f t="shared" si="265"/>
        <v>0</v>
      </c>
      <c r="R205" s="18">
        <f t="shared" si="264"/>
        <v>0</v>
      </c>
      <c r="S205" s="370"/>
      <c r="T205" s="240"/>
      <c r="U205" s="242"/>
    </row>
    <row r="206" spans="1:21" s="50" customFormat="1" ht="43.5" hidden="1" customHeight="1" x14ac:dyDescent="0.25">
      <c r="A206" s="230"/>
      <c r="B206" s="282"/>
      <c r="C206" s="206"/>
      <c r="D206" s="58" t="s">
        <v>1</v>
      </c>
      <c r="E206" s="43">
        <f t="shared" si="185"/>
        <v>0</v>
      </c>
      <c r="F206" s="60"/>
      <c r="G206" s="5"/>
      <c r="H206" s="5">
        <f>G206*1.052</f>
        <v>0</v>
      </c>
      <c r="I206" s="5">
        <v>0</v>
      </c>
      <c r="J206" s="5">
        <f>F206*1.052</f>
        <v>0</v>
      </c>
      <c r="K206" s="144">
        <v>0</v>
      </c>
      <c r="L206" s="144">
        <f t="shared" ref="L206:O206" si="266">H206*1.052</f>
        <v>0</v>
      </c>
      <c r="M206" s="170">
        <f t="shared" si="266"/>
        <v>0</v>
      </c>
      <c r="N206" s="172">
        <f t="shared" si="266"/>
        <v>0</v>
      </c>
      <c r="O206" s="172">
        <f t="shared" si="266"/>
        <v>0</v>
      </c>
      <c r="P206" s="172">
        <f>K206*1.052</f>
        <v>0</v>
      </c>
      <c r="Q206" s="176">
        <f>K206*1.052</f>
        <v>0</v>
      </c>
      <c r="R206" s="172">
        <f>L206*1.052</f>
        <v>0</v>
      </c>
      <c r="S206" s="370"/>
      <c r="T206" s="240"/>
      <c r="U206" s="242"/>
    </row>
    <row r="207" spans="1:21" s="50" customFormat="1" ht="43.5" hidden="1" customHeight="1" x14ac:dyDescent="0.25">
      <c r="A207" s="230"/>
      <c r="B207" s="282"/>
      <c r="C207" s="206"/>
      <c r="D207" s="58" t="s">
        <v>2</v>
      </c>
      <c r="E207" s="43">
        <f t="shared" si="185"/>
        <v>0</v>
      </c>
      <c r="F207" s="60"/>
      <c r="G207" s="5"/>
      <c r="H207" s="5">
        <v>0</v>
      </c>
      <c r="I207" s="5">
        <v>0</v>
      </c>
      <c r="J207" s="5">
        <v>0</v>
      </c>
      <c r="K207" s="144">
        <v>0</v>
      </c>
      <c r="L207" s="144">
        <v>0</v>
      </c>
      <c r="M207" s="170">
        <v>0</v>
      </c>
      <c r="N207" s="172">
        <v>0</v>
      </c>
      <c r="O207" s="172">
        <v>0</v>
      </c>
      <c r="P207" s="172">
        <v>0</v>
      </c>
      <c r="Q207" s="176">
        <v>0</v>
      </c>
      <c r="R207" s="172">
        <v>0</v>
      </c>
      <c r="S207" s="370"/>
      <c r="T207" s="240"/>
      <c r="U207" s="242"/>
    </row>
    <row r="208" spans="1:21" s="50" customFormat="1" ht="43.5" hidden="1" customHeight="1" x14ac:dyDescent="0.25">
      <c r="A208" s="231"/>
      <c r="B208" s="283"/>
      <c r="C208" s="207"/>
      <c r="D208" s="59" t="s">
        <v>8</v>
      </c>
      <c r="E208" s="43">
        <f t="shared" si="185"/>
        <v>0</v>
      </c>
      <c r="F208" s="60"/>
      <c r="G208" s="5"/>
      <c r="H208" s="5">
        <f>G208*1.052</f>
        <v>0</v>
      </c>
      <c r="I208" s="5">
        <f t="shared" ref="I208" si="267">H208*1.052</f>
        <v>0</v>
      </c>
      <c r="J208" s="5">
        <f>F208*1.052</f>
        <v>0</v>
      </c>
      <c r="K208" s="144">
        <f t="shared" ref="K208" si="268">J208*1.052</f>
        <v>0</v>
      </c>
      <c r="L208" s="144">
        <f t="shared" ref="L208:O208" si="269">H208*1.052</f>
        <v>0</v>
      </c>
      <c r="M208" s="170">
        <f t="shared" si="269"/>
        <v>0</v>
      </c>
      <c r="N208" s="172">
        <f t="shared" si="269"/>
        <v>0</v>
      </c>
      <c r="O208" s="172">
        <f t="shared" si="269"/>
        <v>0</v>
      </c>
      <c r="P208" s="172">
        <f>K208*1.052</f>
        <v>0</v>
      </c>
      <c r="Q208" s="176">
        <f>K208*1.052</f>
        <v>0</v>
      </c>
      <c r="R208" s="172">
        <f>L208*1.052</f>
        <v>0</v>
      </c>
      <c r="S208" s="370"/>
      <c r="T208" s="240"/>
      <c r="U208" s="242"/>
    </row>
    <row r="209" spans="1:21" s="50" customFormat="1" ht="43.5" hidden="1" customHeight="1" x14ac:dyDescent="0.25">
      <c r="A209" s="213" t="s">
        <v>98</v>
      </c>
      <c r="B209" s="201" t="s">
        <v>257</v>
      </c>
      <c r="C209" s="205" t="s">
        <v>146</v>
      </c>
      <c r="D209" s="53" t="s">
        <v>5</v>
      </c>
      <c r="E209" s="43">
        <f t="shared" si="185"/>
        <v>0</v>
      </c>
      <c r="F209" s="55"/>
      <c r="G209" s="22"/>
      <c r="H209" s="22">
        <f t="shared" ref="H209:I209" si="270">H211</f>
        <v>0</v>
      </c>
      <c r="I209" s="22">
        <f t="shared" si="270"/>
        <v>0</v>
      </c>
      <c r="J209" s="22">
        <f t="shared" ref="J209:K209" si="271">J211</f>
        <v>0</v>
      </c>
      <c r="K209" s="18">
        <f t="shared" si="271"/>
        <v>0</v>
      </c>
      <c r="L209" s="18">
        <f t="shared" ref="L209:M209" si="272">L211</f>
        <v>0</v>
      </c>
      <c r="M209" s="18">
        <f t="shared" si="272"/>
        <v>0</v>
      </c>
      <c r="N209" s="18">
        <f t="shared" ref="N209" si="273">N211</f>
        <v>0</v>
      </c>
      <c r="O209" s="18">
        <f t="shared" ref="O209:R209" si="274">O211</f>
        <v>0</v>
      </c>
      <c r="P209" s="18">
        <f t="shared" ref="P209:Q209" si="275">P211</f>
        <v>0</v>
      </c>
      <c r="Q209" s="18">
        <f t="shared" si="275"/>
        <v>0</v>
      </c>
      <c r="R209" s="18">
        <f t="shared" si="274"/>
        <v>0</v>
      </c>
      <c r="S209" s="370"/>
      <c r="T209" s="240"/>
      <c r="U209" s="242"/>
    </row>
    <row r="210" spans="1:21" s="50" customFormat="1" ht="43.5" hidden="1" customHeight="1" x14ac:dyDescent="0.25">
      <c r="A210" s="213"/>
      <c r="B210" s="201"/>
      <c r="C210" s="206"/>
      <c r="D210" s="58" t="s">
        <v>1</v>
      </c>
      <c r="E210" s="43">
        <f t="shared" si="185"/>
        <v>0</v>
      </c>
      <c r="F210" s="60"/>
      <c r="G210" s="5"/>
      <c r="H210" s="5">
        <f>G210*1.052</f>
        <v>0</v>
      </c>
      <c r="I210" s="5">
        <f t="shared" ref="I210" si="276">H210*1.052</f>
        <v>0</v>
      </c>
      <c r="J210" s="5">
        <f>F210*1.052</f>
        <v>0</v>
      </c>
      <c r="K210" s="144">
        <f t="shared" ref="K210" si="277">J210*1.052</f>
        <v>0</v>
      </c>
      <c r="L210" s="144">
        <f t="shared" ref="L210:O210" si="278">H210*1.052</f>
        <v>0</v>
      </c>
      <c r="M210" s="170">
        <f t="shared" si="278"/>
        <v>0</v>
      </c>
      <c r="N210" s="172">
        <f t="shared" si="278"/>
        <v>0</v>
      </c>
      <c r="O210" s="172">
        <f t="shared" si="278"/>
        <v>0</v>
      </c>
      <c r="P210" s="172">
        <f>K210*1.052</f>
        <v>0</v>
      </c>
      <c r="Q210" s="176">
        <f>K210*1.052</f>
        <v>0</v>
      </c>
      <c r="R210" s="172">
        <f>L210*1.052</f>
        <v>0</v>
      </c>
      <c r="S210" s="370"/>
      <c r="T210" s="240"/>
      <c r="U210" s="242"/>
    </row>
    <row r="211" spans="1:21" s="50" customFormat="1" ht="43.5" hidden="1" customHeight="1" x14ac:dyDescent="0.25">
      <c r="A211" s="213"/>
      <c r="B211" s="201"/>
      <c r="C211" s="206"/>
      <c r="D211" s="58" t="s">
        <v>2</v>
      </c>
      <c r="E211" s="43">
        <f t="shared" si="185"/>
        <v>0</v>
      </c>
      <c r="F211" s="60"/>
      <c r="G211" s="5"/>
      <c r="H211" s="5">
        <v>0</v>
      </c>
      <c r="I211" s="5">
        <v>0</v>
      </c>
      <c r="J211" s="5">
        <v>0</v>
      </c>
      <c r="K211" s="144">
        <v>0</v>
      </c>
      <c r="L211" s="144">
        <v>0</v>
      </c>
      <c r="M211" s="170">
        <v>0</v>
      </c>
      <c r="N211" s="172">
        <v>0</v>
      </c>
      <c r="O211" s="172">
        <v>0</v>
      </c>
      <c r="P211" s="172">
        <v>0</v>
      </c>
      <c r="Q211" s="176">
        <v>0</v>
      </c>
      <c r="R211" s="172">
        <v>0</v>
      </c>
      <c r="S211" s="370"/>
      <c r="T211" s="240"/>
      <c r="U211" s="242"/>
    </row>
    <row r="212" spans="1:21" s="50" customFormat="1" ht="43.5" hidden="1" customHeight="1" x14ac:dyDescent="0.25">
      <c r="A212" s="214"/>
      <c r="B212" s="201"/>
      <c r="C212" s="207"/>
      <c r="D212" s="59" t="s">
        <v>8</v>
      </c>
      <c r="E212" s="43">
        <f t="shared" si="185"/>
        <v>0</v>
      </c>
      <c r="F212" s="60"/>
      <c r="G212" s="5"/>
      <c r="H212" s="5">
        <f>G212*1.052</f>
        <v>0</v>
      </c>
      <c r="I212" s="5">
        <f t="shared" ref="I212" si="279">H212*1.052</f>
        <v>0</v>
      </c>
      <c r="J212" s="5">
        <f>F212*1.052</f>
        <v>0</v>
      </c>
      <c r="K212" s="144">
        <f t="shared" ref="K212" si="280">J212*1.052</f>
        <v>0</v>
      </c>
      <c r="L212" s="144">
        <f t="shared" ref="L212:O212" si="281">H212*1.052</f>
        <v>0</v>
      </c>
      <c r="M212" s="170">
        <f t="shared" si="281"/>
        <v>0</v>
      </c>
      <c r="N212" s="172">
        <f t="shared" si="281"/>
        <v>0</v>
      </c>
      <c r="O212" s="172">
        <f t="shared" si="281"/>
        <v>0</v>
      </c>
      <c r="P212" s="172">
        <f>K212*1.052</f>
        <v>0</v>
      </c>
      <c r="Q212" s="176">
        <f>K212*1.052</f>
        <v>0</v>
      </c>
      <c r="R212" s="172">
        <f>L212*1.052</f>
        <v>0</v>
      </c>
      <c r="S212" s="370"/>
      <c r="T212" s="240"/>
      <c r="U212" s="242"/>
    </row>
    <row r="213" spans="1:21" s="50" customFormat="1" ht="20.25" customHeight="1" x14ac:dyDescent="0.25">
      <c r="A213" s="214" t="s">
        <v>70</v>
      </c>
      <c r="B213" s="281" t="s">
        <v>263</v>
      </c>
      <c r="C213" s="205" t="s">
        <v>146</v>
      </c>
      <c r="D213" s="53" t="s">
        <v>5</v>
      </c>
      <c r="E213" s="43">
        <f t="shared" si="185"/>
        <v>49.8</v>
      </c>
      <c r="F213" s="60"/>
      <c r="G213" s="5"/>
      <c r="H213" s="5">
        <f>H215</f>
        <v>49.8</v>
      </c>
      <c r="I213" s="5">
        <v>0</v>
      </c>
      <c r="J213" s="5">
        <v>0</v>
      </c>
      <c r="K213" s="144">
        <v>0</v>
      </c>
      <c r="L213" s="144">
        <v>0</v>
      </c>
      <c r="M213" s="170">
        <v>0</v>
      </c>
      <c r="N213" s="172">
        <v>0</v>
      </c>
      <c r="O213" s="172">
        <v>0</v>
      </c>
      <c r="P213" s="172">
        <v>0</v>
      </c>
      <c r="Q213" s="176">
        <v>0</v>
      </c>
      <c r="R213" s="172">
        <v>0</v>
      </c>
      <c r="S213" s="370"/>
      <c r="T213" s="240"/>
      <c r="U213" s="242"/>
    </row>
    <row r="214" spans="1:21" s="50" customFormat="1" ht="20.25" customHeight="1" x14ac:dyDescent="0.25">
      <c r="A214" s="230"/>
      <c r="B214" s="282"/>
      <c r="C214" s="206"/>
      <c r="D214" s="58" t="s">
        <v>1</v>
      </c>
      <c r="E214" s="43">
        <f t="shared" si="185"/>
        <v>0</v>
      </c>
      <c r="F214" s="60"/>
      <c r="G214" s="5"/>
      <c r="H214" s="5">
        <v>0</v>
      </c>
      <c r="I214" s="5">
        <v>0</v>
      </c>
      <c r="J214" s="5">
        <v>0</v>
      </c>
      <c r="K214" s="144">
        <v>0</v>
      </c>
      <c r="L214" s="144">
        <v>0</v>
      </c>
      <c r="M214" s="170">
        <v>0</v>
      </c>
      <c r="N214" s="172">
        <v>0</v>
      </c>
      <c r="O214" s="172">
        <v>0</v>
      </c>
      <c r="P214" s="172">
        <v>0</v>
      </c>
      <c r="Q214" s="176">
        <v>0</v>
      </c>
      <c r="R214" s="172">
        <v>0</v>
      </c>
      <c r="S214" s="370"/>
      <c r="T214" s="240"/>
      <c r="U214" s="242"/>
    </row>
    <row r="215" spans="1:21" s="50" customFormat="1" ht="20.25" customHeight="1" x14ac:dyDescent="0.25">
      <c r="A215" s="230"/>
      <c r="B215" s="282"/>
      <c r="C215" s="206"/>
      <c r="D215" s="58" t="s">
        <v>2</v>
      </c>
      <c r="E215" s="43">
        <f t="shared" si="185"/>
        <v>49.8</v>
      </c>
      <c r="F215" s="60"/>
      <c r="G215" s="5"/>
      <c r="H215" s="5">
        <v>49.8</v>
      </c>
      <c r="I215" s="5">
        <v>0</v>
      </c>
      <c r="J215" s="5">
        <v>0</v>
      </c>
      <c r="K215" s="144">
        <v>0</v>
      </c>
      <c r="L215" s="144">
        <v>0</v>
      </c>
      <c r="M215" s="170">
        <v>0</v>
      </c>
      <c r="N215" s="172">
        <v>0</v>
      </c>
      <c r="O215" s="172">
        <v>0</v>
      </c>
      <c r="P215" s="172">
        <v>0</v>
      </c>
      <c r="Q215" s="176">
        <v>0</v>
      </c>
      <c r="R215" s="172">
        <v>0</v>
      </c>
      <c r="S215" s="370"/>
      <c r="T215" s="240"/>
      <c r="U215" s="242"/>
    </row>
    <row r="216" spans="1:21" s="50" customFormat="1" ht="89.25" customHeight="1" x14ac:dyDescent="0.25">
      <c r="A216" s="230"/>
      <c r="B216" s="283"/>
      <c r="C216" s="207"/>
      <c r="D216" s="59" t="s">
        <v>8</v>
      </c>
      <c r="E216" s="43">
        <f t="shared" si="185"/>
        <v>0</v>
      </c>
      <c r="F216" s="60"/>
      <c r="G216" s="5"/>
      <c r="H216" s="5">
        <v>0</v>
      </c>
      <c r="I216" s="5">
        <v>0</v>
      </c>
      <c r="J216" s="5">
        <v>0</v>
      </c>
      <c r="K216" s="144">
        <v>0</v>
      </c>
      <c r="L216" s="144">
        <v>0</v>
      </c>
      <c r="M216" s="170">
        <v>0</v>
      </c>
      <c r="N216" s="172">
        <v>0</v>
      </c>
      <c r="O216" s="172">
        <v>0</v>
      </c>
      <c r="P216" s="172">
        <v>0</v>
      </c>
      <c r="Q216" s="176">
        <v>0</v>
      </c>
      <c r="R216" s="172">
        <v>0</v>
      </c>
      <c r="S216" s="370"/>
      <c r="T216" s="240"/>
      <c r="U216" s="242"/>
    </row>
    <row r="217" spans="1:21" s="50" customFormat="1" ht="21" customHeight="1" x14ac:dyDescent="0.25">
      <c r="A217" s="232" t="s">
        <v>71</v>
      </c>
      <c r="B217" s="284" t="s">
        <v>36</v>
      </c>
      <c r="C217" s="236" t="s">
        <v>147</v>
      </c>
      <c r="D217" s="42" t="s">
        <v>5</v>
      </c>
      <c r="E217" s="43">
        <f t="shared" si="185"/>
        <v>15418.901180000001</v>
      </c>
      <c r="F217" s="6">
        <f t="shared" ref="F217:I217" si="282">F219</f>
        <v>0</v>
      </c>
      <c r="G217" s="6"/>
      <c r="H217" s="22">
        <f t="shared" si="282"/>
        <v>1821</v>
      </c>
      <c r="I217" s="22">
        <f t="shared" si="282"/>
        <v>1567.11904</v>
      </c>
      <c r="J217" s="22">
        <f t="shared" ref="J217:N217" si="283">J219</f>
        <v>1636.49521</v>
      </c>
      <c r="K217" s="18">
        <f t="shared" si="283"/>
        <v>2764.3255100000001</v>
      </c>
      <c r="L217" s="18">
        <f t="shared" si="283"/>
        <v>2216.7384900000002</v>
      </c>
      <c r="M217" s="18">
        <f t="shared" si="283"/>
        <v>2112.3910700000001</v>
      </c>
      <c r="N217" s="18">
        <f t="shared" si="283"/>
        <v>1611.15193</v>
      </c>
      <c r="O217" s="18">
        <f t="shared" ref="O217:R217" si="284">O219</f>
        <v>1689.67993</v>
      </c>
      <c r="P217" s="18">
        <f t="shared" ref="P217:Q217" si="285">P219</f>
        <v>0</v>
      </c>
      <c r="Q217" s="18">
        <f t="shared" si="285"/>
        <v>0</v>
      </c>
      <c r="R217" s="18">
        <f t="shared" si="284"/>
        <v>0</v>
      </c>
      <c r="S217" s="370" t="s">
        <v>290</v>
      </c>
      <c r="T217" s="240"/>
      <c r="U217" s="242"/>
    </row>
    <row r="218" spans="1:21" s="50" customFormat="1" ht="21" customHeight="1" x14ac:dyDescent="0.25">
      <c r="A218" s="233"/>
      <c r="B218" s="285"/>
      <c r="C218" s="237"/>
      <c r="D218" s="46" t="s">
        <v>1</v>
      </c>
      <c r="E218" s="43">
        <f t="shared" si="185"/>
        <v>0</v>
      </c>
      <c r="F218" s="51"/>
      <c r="G218" s="6"/>
      <c r="H218" s="22">
        <v>0</v>
      </c>
      <c r="I218" s="22">
        <v>0</v>
      </c>
      <c r="J218" s="22">
        <v>0</v>
      </c>
      <c r="K218" s="18">
        <v>0</v>
      </c>
      <c r="L218" s="18">
        <v>0</v>
      </c>
      <c r="M218" s="18">
        <v>0</v>
      </c>
      <c r="N218" s="18">
        <v>0</v>
      </c>
      <c r="O218" s="18">
        <v>0</v>
      </c>
      <c r="P218" s="18">
        <v>0</v>
      </c>
      <c r="Q218" s="18">
        <v>0</v>
      </c>
      <c r="R218" s="18">
        <v>0</v>
      </c>
      <c r="S218" s="370"/>
      <c r="T218" s="240"/>
      <c r="U218" s="242"/>
    </row>
    <row r="219" spans="1:21" s="50" customFormat="1" ht="21" customHeight="1" x14ac:dyDescent="0.25">
      <c r="A219" s="233"/>
      <c r="B219" s="285"/>
      <c r="C219" s="237"/>
      <c r="D219" s="46" t="s">
        <v>2</v>
      </c>
      <c r="E219" s="43">
        <f t="shared" si="185"/>
        <v>15418.901180000001</v>
      </c>
      <c r="F219" s="6">
        <f t="shared" ref="F219:H219" si="286">F223+F239</f>
        <v>0</v>
      </c>
      <c r="G219" s="6"/>
      <c r="H219" s="22">
        <f t="shared" si="286"/>
        <v>1821</v>
      </c>
      <c r="I219" s="22">
        <f>I223+I239+I247</f>
        <v>1567.11904</v>
      </c>
      <c r="J219" s="22">
        <f>J223+J239+J247</f>
        <v>1636.49521</v>
      </c>
      <c r="K219" s="18">
        <f t="shared" ref="K219:N219" si="287">K223+K239+K247</f>
        <v>2764.3255100000001</v>
      </c>
      <c r="L219" s="18">
        <f t="shared" si="287"/>
        <v>2216.7384900000002</v>
      </c>
      <c r="M219" s="18">
        <f t="shared" si="287"/>
        <v>2112.3910700000001</v>
      </c>
      <c r="N219" s="18">
        <f t="shared" si="287"/>
        <v>1611.15193</v>
      </c>
      <c r="O219" s="18">
        <f t="shared" ref="O219:R219" si="288">O223+O239+O247</f>
        <v>1689.67993</v>
      </c>
      <c r="P219" s="18">
        <f t="shared" ref="P219:Q219" si="289">P223+P239+P247</f>
        <v>0</v>
      </c>
      <c r="Q219" s="18">
        <f t="shared" si="289"/>
        <v>0</v>
      </c>
      <c r="R219" s="18">
        <f t="shared" si="288"/>
        <v>0</v>
      </c>
      <c r="S219" s="370"/>
      <c r="T219" s="240"/>
      <c r="U219" s="242"/>
    </row>
    <row r="220" spans="1:21" s="50" customFormat="1" ht="92.25" customHeight="1" x14ac:dyDescent="0.25">
      <c r="A220" s="234"/>
      <c r="B220" s="286"/>
      <c r="C220" s="238"/>
      <c r="D220" s="45" t="s">
        <v>8</v>
      </c>
      <c r="E220" s="43">
        <f t="shared" si="185"/>
        <v>0</v>
      </c>
      <c r="F220" s="51"/>
      <c r="G220" s="6"/>
      <c r="H220" s="22">
        <v>0</v>
      </c>
      <c r="I220" s="22">
        <v>0</v>
      </c>
      <c r="J220" s="22">
        <v>0</v>
      </c>
      <c r="K220" s="18">
        <v>0</v>
      </c>
      <c r="L220" s="18">
        <v>0</v>
      </c>
      <c r="M220" s="18">
        <v>0</v>
      </c>
      <c r="N220" s="18">
        <v>0</v>
      </c>
      <c r="O220" s="18">
        <v>0</v>
      </c>
      <c r="P220" s="18">
        <v>0</v>
      </c>
      <c r="Q220" s="18">
        <v>0</v>
      </c>
      <c r="R220" s="18">
        <v>0</v>
      </c>
      <c r="S220" s="370"/>
      <c r="T220" s="240"/>
      <c r="U220" s="242"/>
    </row>
    <row r="221" spans="1:21" s="50" customFormat="1" ht="21" customHeight="1" x14ac:dyDescent="0.25">
      <c r="A221" s="232" t="s">
        <v>72</v>
      </c>
      <c r="B221" s="284" t="s">
        <v>37</v>
      </c>
      <c r="C221" s="236" t="s">
        <v>172</v>
      </c>
      <c r="D221" s="53" t="s">
        <v>5</v>
      </c>
      <c r="E221" s="43">
        <f t="shared" si="185"/>
        <v>1404</v>
      </c>
      <c r="F221" s="22">
        <f t="shared" ref="F221:I221" si="290">F223</f>
        <v>0</v>
      </c>
      <c r="G221" s="22"/>
      <c r="H221" s="22">
        <f t="shared" si="290"/>
        <v>1404</v>
      </c>
      <c r="I221" s="22">
        <f t="shared" si="290"/>
        <v>0</v>
      </c>
      <c r="J221" s="22">
        <f t="shared" ref="J221:M221" si="291">J223</f>
        <v>0</v>
      </c>
      <c r="K221" s="18">
        <f t="shared" si="291"/>
        <v>0</v>
      </c>
      <c r="L221" s="18">
        <f t="shared" si="291"/>
        <v>0</v>
      </c>
      <c r="M221" s="18">
        <f t="shared" si="291"/>
        <v>0</v>
      </c>
      <c r="N221" s="18">
        <f t="shared" ref="N221" si="292">N223</f>
        <v>0</v>
      </c>
      <c r="O221" s="18">
        <f t="shared" ref="O221:R221" si="293">O223</f>
        <v>0</v>
      </c>
      <c r="P221" s="18">
        <f t="shared" ref="P221:Q221" si="294">P223</f>
        <v>0</v>
      </c>
      <c r="Q221" s="18">
        <f t="shared" si="294"/>
        <v>0</v>
      </c>
      <c r="R221" s="18">
        <f t="shared" si="293"/>
        <v>0</v>
      </c>
      <c r="S221" s="370" t="s">
        <v>10</v>
      </c>
      <c r="T221" s="240"/>
      <c r="U221" s="242"/>
    </row>
    <row r="222" spans="1:21" s="50" customFormat="1" ht="21" customHeight="1" x14ac:dyDescent="0.25">
      <c r="A222" s="233"/>
      <c r="B222" s="285"/>
      <c r="C222" s="237"/>
      <c r="D222" s="54" t="s">
        <v>1</v>
      </c>
      <c r="E222" s="43">
        <f t="shared" si="185"/>
        <v>0</v>
      </c>
      <c r="F222" s="55"/>
      <c r="G222" s="22"/>
      <c r="H222" s="22">
        <v>0</v>
      </c>
      <c r="I222" s="22">
        <v>0</v>
      </c>
      <c r="J222" s="22">
        <v>0</v>
      </c>
      <c r="K222" s="18">
        <v>0</v>
      </c>
      <c r="L222" s="18">
        <v>0</v>
      </c>
      <c r="M222" s="18">
        <v>0</v>
      </c>
      <c r="N222" s="18">
        <v>0</v>
      </c>
      <c r="O222" s="18">
        <v>0</v>
      </c>
      <c r="P222" s="18">
        <v>0</v>
      </c>
      <c r="Q222" s="18">
        <v>0</v>
      </c>
      <c r="R222" s="18">
        <v>0</v>
      </c>
      <c r="S222" s="370"/>
      <c r="T222" s="240"/>
      <c r="U222" s="242"/>
    </row>
    <row r="223" spans="1:21" s="50" customFormat="1" ht="21" customHeight="1" x14ac:dyDescent="0.25">
      <c r="A223" s="233"/>
      <c r="B223" s="285"/>
      <c r="C223" s="237"/>
      <c r="D223" s="54" t="s">
        <v>2</v>
      </c>
      <c r="E223" s="43">
        <f t="shared" si="185"/>
        <v>1404</v>
      </c>
      <c r="F223" s="22">
        <f t="shared" ref="F223" si="295">F227</f>
        <v>0</v>
      </c>
      <c r="G223" s="22"/>
      <c r="H223" s="22">
        <f t="shared" ref="H223:I223" si="296">H227+H235</f>
        <v>1404</v>
      </c>
      <c r="I223" s="22">
        <f t="shared" si="296"/>
        <v>0</v>
      </c>
      <c r="J223" s="22">
        <f t="shared" ref="J223:M223" si="297">J227+J235</f>
        <v>0</v>
      </c>
      <c r="K223" s="18">
        <f t="shared" si="297"/>
        <v>0</v>
      </c>
      <c r="L223" s="18">
        <f t="shared" si="297"/>
        <v>0</v>
      </c>
      <c r="M223" s="18">
        <f t="shared" si="297"/>
        <v>0</v>
      </c>
      <c r="N223" s="18">
        <f t="shared" ref="N223" si="298">N227+N235</f>
        <v>0</v>
      </c>
      <c r="O223" s="18">
        <f t="shared" ref="O223:R223" si="299">O227+O235</f>
        <v>0</v>
      </c>
      <c r="P223" s="18">
        <f t="shared" ref="P223:Q223" si="300">P227+P235</f>
        <v>0</v>
      </c>
      <c r="Q223" s="18">
        <f t="shared" si="300"/>
        <v>0</v>
      </c>
      <c r="R223" s="18">
        <f t="shared" si="299"/>
        <v>0</v>
      </c>
      <c r="S223" s="370"/>
      <c r="T223" s="240"/>
      <c r="U223" s="242"/>
    </row>
    <row r="224" spans="1:21" s="50" customFormat="1" ht="21" customHeight="1" x14ac:dyDescent="0.25">
      <c r="A224" s="234"/>
      <c r="B224" s="286"/>
      <c r="C224" s="238"/>
      <c r="D224" s="56" t="s">
        <v>8</v>
      </c>
      <c r="E224" s="43">
        <f t="shared" si="185"/>
        <v>0</v>
      </c>
      <c r="F224" s="55"/>
      <c r="G224" s="22"/>
      <c r="H224" s="22">
        <v>0</v>
      </c>
      <c r="I224" s="22">
        <v>0</v>
      </c>
      <c r="J224" s="22">
        <v>0</v>
      </c>
      <c r="K224" s="18">
        <v>0</v>
      </c>
      <c r="L224" s="18">
        <v>0</v>
      </c>
      <c r="M224" s="18">
        <v>0</v>
      </c>
      <c r="N224" s="18">
        <v>0</v>
      </c>
      <c r="O224" s="18">
        <v>0</v>
      </c>
      <c r="P224" s="18">
        <v>0</v>
      </c>
      <c r="Q224" s="18">
        <v>0</v>
      </c>
      <c r="R224" s="18">
        <v>0</v>
      </c>
      <c r="S224" s="370"/>
      <c r="T224" s="240"/>
      <c r="U224" s="242"/>
    </row>
    <row r="225" spans="1:21" s="50" customFormat="1" ht="15" customHeight="1" x14ac:dyDescent="0.25">
      <c r="A225" s="213" t="s">
        <v>73</v>
      </c>
      <c r="B225" s="201" t="s">
        <v>184</v>
      </c>
      <c r="C225" s="205" t="s">
        <v>172</v>
      </c>
      <c r="D225" s="53" t="s">
        <v>5</v>
      </c>
      <c r="E225" s="43">
        <f t="shared" si="185"/>
        <v>1404</v>
      </c>
      <c r="F225" s="22"/>
      <c r="G225" s="22"/>
      <c r="H225" s="22">
        <f t="shared" ref="H225:I225" si="301">H227</f>
        <v>1404</v>
      </c>
      <c r="I225" s="22">
        <f t="shared" si="301"/>
        <v>0</v>
      </c>
      <c r="J225" s="22">
        <f t="shared" ref="J225:K225" si="302">J227</f>
        <v>0</v>
      </c>
      <c r="K225" s="18">
        <f t="shared" si="302"/>
        <v>0</v>
      </c>
      <c r="L225" s="18">
        <f t="shared" ref="L225:M225" si="303">L227</f>
        <v>0</v>
      </c>
      <c r="M225" s="18">
        <f t="shared" si="303"/>
        <v>0</v>
      </c>
      <c r="N225" s="18">
        <f t="shared" ref="N225" si="304">N227</f>
        <v>0</v>
      </c>
      <c r="O225" s="18">
        <f t="shared" ref="O225:R225" si="305">O227</f>
        <v>0</v>
      </c>
      <c r="P225" s="18">
        <f t="shared" ref="P225:Q225" si="306">P227</f>
        <v>0</v>
      </c>
      <c r="Q225" s="18">
        <f t="shared" si="306"/>
        <v>0</v>
      </c>
      <c r="R225" s="18">
        <f t="shared" si="305"/>
        <v>0</v>
      </c>
      <c r="S225" s="370"/>
      <c r="T225" s="240"/>
      <c r="U225" s="242"/>
    </row>
    <row r="226" spans="1:21" s="50" customFormat="1" x14ac:dyDescent="0.25">
      <c r="A226" s="213"/>
      <c r="B226" s="201"/>
      <c r="C226" s="206"/>
      <c r="D226" s="58" t="s">
        <v>1</v>
      </c>
      <c r="E226" s="43">
        <f t="shared" si="185"/>
        <v>0</v>
      </c>
      <c r="F226" s="5"/>
      <c r="G226" s="5"/>
      <c r="H226" s="5">
        <f>G226*1.052</f>
        <v>0</v>
      </c>
      <c r="I226" s="5">
        <f t="shared" ref="I226" si="307">H226*1.052</f>
        <v>0</v>
      </c>
      <c r="J226" s="5">
        <f>F226*1.052</f>
        <v>0</v>
      </c>
      <c r="K226" s="144">
        <f t="shared" ref="K226" si="308">J226*1.052</f>
        <v>0</v>
      </c>
      <c r="L226" s="144">
        <f t="shared" ref="L226:O226" si="309">H226*1.052</f>
        <v>0</v>
      </c>
      <c r="M226" s="170">
        <f t="shared" si="309"/>
        <v>0</v>
      </c>
      <c r="N226" s="172">
        <f t="shared" si="309"/>
        <v>0</v>
      </c>
      <c r="O226" s="172">
        <f t="shared" si="309"/>
        <v>0</v>
      </c>
      <c r="P226" s="172">
        <f>K226*1.052</f>
        <v>0</v>
      </c>
      <c r="Q226" s="176">
        <f>K226*1.052</f>
        <v>0</v>
      </c>
      <c r="R226" s="172">
        <f>L226*1.052</f>
        <v>0</v>
      </c>
      <c r="S226" s="370"/>
      <c r="T226" s="240"/>
      <c r="U226" s="242"/>
    </row>
    <row r="227" spans="1:21" s="50" customFormat="1" x14ac:dyDescent="0.25">
      <c r="A227" s="213"/>
      <c r="B227" s="201"/>
      <c r="C227" s="206"/>
      <c r="D227" s="58" t="s">
        <v>2</v>
      </c>
      <c r="E227" s="43">
        <f t="shared" si="185"/>
        <v>1404</v>
      </c>
      <c r="F227" s="5"/>
      <c r="G227" s="5"/>
      <c r="H227" s="5">
        <v>1404</v>
      </c>
      <c r="I227" s="5">
        <v>0</v>
      </c>
      <c r="J227" s="5">
        <v>0</v>
      </c>
      <c r="K227" s="144">
        <v>0</v>
      </c>
      <c r="L227" s="144">
        <v>0</v>
      </c>
      <c r="M227" s="170">
        <v>0</v>
      </c>
      <c r="N227" s="172">
        <v>0</v>
      </c>
      <c r="O227" s="172">
        <v>0</v>
      </c>
      <c r="P227" s="172">
        <v>0</v>
      </c>
      <c r="Q227" s="176">
        <v>0</v>
      </c>
      <c r="R227" s="172">
        <v>0</v>
      </c>
      <c r="S227" s="370"/>
      <c r="T227" s="240"/>
      <c r="U227" s="242"/>
    </row>
    <row r="228" spans="1:21" s="50" customFormat="1" ht="22.5" customHeight="1" x14ac:dyDescent="0.25">
      <c r="A228" s="214"/>
      <c r="B228" s="201"/>
      <c r="C228" s="207"/>
      <c r="D228" s="59" t="s">
        <v>8</v>
      </c>
      <c r="E228" s="43">
        <f t="shared" si="185"/>
        <v>0</v>
      </c>
      <c r="F228" s="5"/>
      <c r="G228" s="5"/>
      <c r="H228" s="5">
        <f>G228*1.052</f>
        <v>0</v>
      </c>
      <c r="I228" s="5">
        <f t="shared" ref="I228" si="310">H228*1.052</f>
        <v>0</v>
      </c>
      <c r="J228" s="5">
        <f>F228*1.052</f>
        <v>0</v>
      </c>
      <c r="K228" s="144">
        <f t="shared" ref="K228" si="311">J228*1.052</f>
        <v>0</v>
      </c>
      <c r="L228" s="144">
        <f t="shared" ref="L228:O228" si="312">H228*1.052</f>
        <v>0</v>
      </c>
      <c r="M228" s="170">
        <f t="shared" si="312"/>
        <v>0</v>
      </c>
      <c r="N228" s="172">
        <f t="shared" si="312"/>
        <v>0</v>
      </c>
      <c r="O228" s="172">
        <f t="shared" si="312"/>
        <v>0</v>
      </c>
      <c r="P228" s="172">
        <f>K228*1.052</f>
        <v>0</v>
      </c>
      <c r="Q228" s="176">
        <f>K228*1.052</f>
        <v>0</v>
      </c>
      <c r="R228" s="172">
        <f>L228*1.052</f>
        <v>0</v>
      </c>
      <c r="S228" s="370"/>
      <c r="T228" s="240"/>
      <c r="U228" s="242"/>
    </row>
    <row r="229" spans="1:21" s="50" customFormat="1" ht="43.5" hidden="1" customHeight="1" x14ac:dyDescent="0.25">
      <c r="A229" s="232"/>
      <c r="B229" s="343"/>
      <c r="C229" s="64"/>
      <c r="D229" s="53"/>
      <c r="E229" s="43">
        <f t="shared" si="185"/>
        <v>0</v>
      </c>
      <c r="F229" s="22"/>
      <c r="G229" s="22"/>
      <c r="H229" s="22"/>
      <c r="I229" s="22"/>
      <c r="J229" s="22"/>
      <c r="K229" s="18"/>
      <c r="L229" s="18"/>
      <c r="M229" s="18"/>
      <c r="N229" s="18"/>
      <c r="O229" s="18"/>
      <c r="P229" s="18"/>
      <c r="Q229" s="18"/>
      <c r="R229" s="18"/>
      <c r="S229" s="370"/>
      <c r="T229" s="240"/>
      <c r="U229" s="242"/>
    </row>
    <row r="230" spans="1:21" s="50" customFormat="1" ht="43.5" hidden="1" customHeight="1" x14ac:dyDescent="0.25">
      <c r="A230" s="233"/>
      <c r="B230" s="344"/>
      <c r="C230" s="68"/>
      <c r="D230" s="54"/>
      <c r="E230" s="43">
        <f t="shared" ref="E230:E293" si="313">SUM(G230:R230)</f>
        <v>0</v>
      </c>
      <c r="F230" s="55"/>
      <c r="G230" s="22"/>
      <c r="H230" s="22"/>
      <c r="I230" s="22"/>
      <c r="J230" s="22"/>
      <c r="K230" s="18"/>
      <c r="L230" s="18"/>
      <c r="M230" s="18"/>
      <c r="N230" s="18"/>
      <c r="O230" s="18"/>
      <c r="P230" s="18"/>
      <c r="Q230" s="18"/>
      <c r="R230" s="18"/>
      <c r="S230" s="370"/>
      <c r="T230" s="240"/>
      <c r="U230" s="242"/>
    </row>
    <row r="231" spans="1:21" s="50" customFormat="1" ht="43.5" hidden="1" customHeight="1" x14ac:dyDescent="0.25">
      <c r="A231" s="233"/>
      <c r="B231" s="344"/>
      <c r="C231" s="68"/>
      <c r="D231" s="54"/>
      <c r="E231" s="43">
        <f t="shared" si="313"/>
        <v>0</v>
      </c>
      <c r="F231" s="22"/>
      <c r="G231" s="22"/>
      <c r="H231" s="22"/>
      <c r="I231" s="22"/>
      <c r="J231" s="22"/>
      <c r="K231" s="18"/>
      <c r="L231" s="18"/>
      <c r="M231" s="18"/>
      <c r="N231" s="18"/>
      <c r="O231" s="18"/>
      <c r="P231" s="18"/>
      <c r="Q231" s="18"/>
      <c r="R231" s="18"/>
      <c r="S231" s="370"/>
      <c r="T231" s="240"/>
      <c r="U231" s="242"/>
    </row>
    <row r="232" spans="1:21" s="50" customFormat="1" ht="43.5" hidden="1" customHeight="1" x14ac:dyDescent="0.25">
      <c r="A232" s="234"/>
      <c r="B232" s="345"/>
      <c r="C232" s="69"/>
      <c r="D232" s="56"/>
      <c r="E232" s="43">
        <f t="shared" si="313"/>
        <v>0</v>
      </c>
      <c r="F232" s="55"/>
      <c r="G232" s="22"/>
      <c r="H232" s="22"/>
      <c r="I232" s="22"/>
      <c r="J232" s="22"/>
      <c r="K232" s="18"/>
      <c r="L232" s="18"/>
      <c r="M232" s="18"/>
      <c r="N232" s="18"/>
      <c r="O232" s="18"/>
      <c r="P232" s="18"/>
      <c r="Q232" s="18"/>
      <c r="R232" s="18"/>
      <c r="S232" s="370"/>
      <c r="T232" s="240"/>
      <c r="U232" s="242"/>
    </row>
    <row r="233" spans="1:21" s="50" customFormat="1" ht="43.5" hidden="1" customHeight="1" x14ac:dyDescent="0.25">
      <c r="A233" s="213" t="s">
        <v>92</v>
      </c>
      <c r="B233" s="201" t="s">
        <v>21</v>
      </c>
      <c r="C233" s="205" t="s">
        <v>172</v>
      </c>
      <c r="D233" s="53" t="s">
        <v>5</v>
      </c>
      <c r="E233" s="43">
        <f t="shared" si="313"/>
        <v>0</v>
      </c>
      <c r="F233" s="55"/>
      <c r="G233" s="22"/>
      <c r="H233" s="22">
        <f>H235</f>
        <v>0</v>
      </c>
      <c r="I233" s="22">
        <v>0</v>
      </c>
      <c r="J233" s="22">
        <v>0</v>
      </c>
      <c r="K233" s="18">
        <v>0</v>
      </c>
      <c r="L233" s="18">
        <v>0</v>
      </c>
      <c r="M233" s="18">
        <v>0</v>
      </c>
      <c r="N233" s="18">
        <v>0</v>
      </c>
      <c r="O233" s="18">
        <v>0</v>
      </c>
      <c r="P233" s="18">
        <v>0</v>
      </c>
      <c r="Q233" s="18">
        <v>0</v>
      </c>
      <c r="R233" s="18">
        <v>0</v>
      </c>
      <c r="S233" s="370"/>
      <c r="T233" s="240"/>
      <c r="U233" s="242"/>
    </row>
    <row r="234" spans="1:21" s="50" customFormat="1" ht="43.5" hidden="1" customHeight="1" x14ac:dyDescent="0.25">
      <c r="A234" s="213"/>
      <c r="B234" s="201"/>
      <c r="C234" s="206"/>
      <c r="D234" s="58" t="s">
        <v>1</v>
      </c>
      <c r="E234" s="43">
        <f t="shared" si="313"/>
        <v>0</v>
      </c>
      <c r="F234" s="60"/>
      <c r="G234" s="5"/>
      <c r="H234" s="5">
        <f>G234*1.052</f>
        <v>0</v>
      </c>
      <c r="I234" s="5">
        <f t="shared" ref="I234" si="314">H234*1.052</f>
        <v>0</v>
      </c>
      <c r="J234" s="5">
        <f>F234*1.052</f>
        <v>0</v>
      </c>
      <c r="K234" s="144">
        <f t="shared" ref="K234" si="315">J234*1.052</f>
        <v>0</v>
      </c>
      <c r="L234" s="144">
        <f t="shared" ref="L234:O234" si="316">H234*1.052</f>
        <v>0</v>
      </c>
      <c r="M234" s="170">
        <f t="shared" si="316"/>
        <v>0</v>
      </c>
      <c r="N234" s="172">
        <f t="shared" si="316"/>
        <v>0</v>
      </c>
      <c r="O234" s="172">
        <f t="shared" si="316"/>
        <v>0</v>
      </c>
      <c r="P234" s="172">
        <v>0</v>
      </c>
      <c r="Q234" s="176">
        <v>0</v>
      </c>
      <c r="R234" s="172">
        <v>0</v>
      </c>
      <c r="S234" s="370"/>
      <c r="T234" s="240"/>
      <c r="U234" s="242"/>
    </row>
    <row r="235" spans="1:21" s="50" customFormat="1" ht="43.5" hidden="1" customHeight="1" x14ac:dyDescent="0.25">
      <c r="A235" s="213"/>
      <c r="B235" s="201"/>
      <c r="C235" s="206"/>
      <c r="D235" s="58" t="s">
        <v>2</v>
      </c>
      <c r="E235" s="43">
        <f t="shared" si="313"/>
        <v>0</v>
      </c>
      <c r="F235" s="60"/>
      <c r="G235" s="5"/>
      <c r="H235" s="5">
        <v>0</v>
      </c>
      <c r="I235" s="5">
        <v>0</v>
      </c>
      <c r="J235" s="5">
        <v>0</v>
      </c>
      <c r="K235" s="144">
        <v>0</v>
      </c>
      <c r="L235" s="144">
        <v>0</v>
      </c>
      <c r="M235" s="170">
        <v>0</v>
      </c>
      <c r="N235" s="172">
        <v>0</v>
      </c>
      <c r="O235" s="172">
        <v>0</v>
      </c>
      <c r="P235" s="172">
        <v>0</v>
      </c>
      <c r="Q235" s="176">
        <v>0</v>
      </c>
      <c r="R235" s="172">
        <v>0</v>
      </c>
      <c r="S235" s="370"/>
      <c r="T235" s="240"/>
      <c r="U235" s="242"/>
    </row>
    <row r="236" spans="1:21" s="50" customFormat="1" ht="43.5" hidden="1" customHeight="1" x14ac:dyDescent="0.25">
      <c r="A236" s="214"/>
      <c r="B236" s="201"/>
      <c r="C236" s="207"/>
      <c r="D236" s="59" t="s">
        <v>8</v>
      </c>
      <c r="E236" s="43">
        <f t="shared" si="313"/>
        <v>0</v>
      </c>
      <c r="F236" s="60"/>
      <c r="G236" s="5"/>
      <c r="H236" s="5">
        <f>G236*1.052</f>
        <v>0</v>
      </c>
      <c r="I236" s="5">
        <f t="shared" ref="I236" si="317">H236*1.052</f>
        <v>0</v>
      </c>
      <c r="J236" s="5">
        <f>F236*1.052</f>
        <v>0</v>
      </c>
      <c r="K236" s="144">
        <f t="shared" ref="K236" si="318">J236*1.052</f>
        <v>0</v>
      </c>
      <c r="L236" s="144">
        <f t="shared" ref="L236:O236" si="319">H236*1.052</f>
        <v>0</v>
      </c>
      <c r="M236" s="170">
        <f t="shared" si="319"/>
        <v>0</v>
      </c>
      <c r="N236" s="172">
        <f t="shared" si="319"/>
        <v>0</v>
      </c>
      <c r="O236" s="172">
        <f t="shared" si="319"/>
        <v>0</v>
      </c>
      <c r="P236" s="172">
        <v>0</v>
      </c>
      <c r="Q236" s="176">
        <v>0</v>
      </c>
      <c r="R236" s="172">
        <v>0</v>
      </c>
      <c r="S236" s="370"/>
      <c r="T236" s="240"/>
      <c r="U236" s="242"/>
    </row>
    <row r="237" spans="1:21" s="50" customFormat="1" ht="21" customHeight="1" x14ac:dyDescent="0.25">
      <c r="A237" s="232" t="s">
        <v>112</v>
      </c>
      <c r="B237" s="284" t="s">
        <v>149</v>
      </c>
      <c r="C237" s="236" t="s">
        <v>148</v>
      </c>
      <c r="D237" s="53" t="s">
        <v>5</v>
      </c>
      <c r="E237" s="43">
        <f t="shared" si="313"/>
        <v>13758.579879999998</v>
      </c>
      <c r="F237" s="22">
        <f t="shared" ref="F237:I237" si="320">F239</f>
        <v>0</v>
      </c>
      <c r="G237" s="22"/>
      <c r="H237" s="22">
        <f t="shared" si="320"/>
        <v>417</v>
      </c>
      <c r="I237" s="22">
        <f t="shared" si="320"/>
        <v>1543.16094</v>
      </c>
      <c r="J237" s="22">
        <f t="shared" ref="J237:M237" si="321">J239</f>
        <v>1589.49001</v>
      </c>
      <c r="K237" s="18">
        <f t="shared" si="321"/>
        <v>2764.3255100000001</v>
      </c>
      <c r="L237" s="18">
        <f t="shared" si="321"/>
        <v>2216.7384900000002</v>
      </c>
      <c r="M237" s="18">
        <f t="shared" si="321"/>
        <v>2076.78107</v>
      </c>
      <c r="N237" s="18">
        <f>N239</f>
        <v>1575.5419300000001</v>
      </c>
      <c r="O237" s="18">
        <f t="shared" ref="O237" si="322">O239</f>
        <v>1575.5419300000001</v>
      </c>
      <c r="P237" s="18">
        <f>P239</f>
        <v>0</v>
      </c>
      <c r="Q237" s="18">
        <f>Q239</f>
        <v>0</v>
      </c>
      <c r="R237" s="18">
        <f>R239</f>
        <v>0</v>
      </c>
      <c r="S237" s="335" t="s">
        <v>183</v>
      </c>
      <c r="T237" s="240"/>
      <c r="U237" s="242"/>
    </row>
    <row r="238" spans="1:21" s="50" customFormat="1" ht="21" customHeight="1" x14ac:dyDescent="0.25">
      <c r="A238" s="233"/>
      <c r="B238" s="285"/>
      <c r="C238" s="237"/>
      <c r="D238" s="54" t="s">
        <v>1</v>
      </c>
      <c r="E238" s="43">
        <f t="shared" si="313"/>
        <v>0</v>
      </c>
      <c r="F238" s="55"/>
      <c r="G238" s="22"/>
      <c r="H238" s="22">
        <v>0</v>
      </c>
      <c r="I238" s="22">
        <v>0</v>
      </c>
      <c r="J238" s="22">
        <v>0</v>
      </c>
      <c r="K238" s="18">
        <v>0</v>
      </c>
      <c r="L238" s="18">
        <v>0</v>
      </c>
      <c r="M238" s="18">
        <v>0</v>
      </c>
      <c r="N238" s="18">
        <v>0</v>
      </c>
      <c r="O238" s="18">
        <v>0</v>
      </c>
      <c r="P238" s="18">
        <v>0</v>
      </c>
      <c r="Q238" s="18">
        <v>0</v>
      </c>
      <c r="R238" s="18">
        <v>0</v>
      </c>
      <c r="S238" s="325"/>
      <c r="T238" s="240"/>
      <c r="U238" s="242"/>
    </row>
    <row r="239" spans="1:21" s="50" customFormat="1" ht="21" customHeight="1" x14ac:dyDescent="0.25">
      <c r="A239" s="233"/>
      <c r="B239" s="285"/>
      <c r="C239" s="237"/>
      <c r="D239" s="54" t="s">
        <v>2</v>
      </c>
      <c r="E239" s="43">
        <f t="shared" si="313"/>
        <v>13758.579879999998</v>
      </c>
      <c r="F239" s="22">
        <f t="shared" ref="F239:I239" si="323">F243</f>
        <v>0</v>
      </c>
      <c r="G239" s="22"/>
      <c r="H239" s="22">
        <f t="shared" si="323"/>
        <v>417</v>
      </c>
      <c r="I239" s="22">
        <f t="shared" si="323"/>
        <v>1543.16094</v>
      </c>
      <c r="J239" s="22">
        <f t="shared" ref="J239:N239" si="324">J243</f>
        <v>1589.49001</v>
      </c>
      <c r="K239" s="18">
        <f t="shared" si="324"/>
        <v>2764.3255100000001</v>
      </c>
      <c r="L239" s="18">
        <f t="shared" si="324"/>
        <v>2216.7384900000002</v>
      </c>
      <c r="M239" s="18">
        <f t="shared" si="324"/>
        <v>2076.78107</v>
      </c>
      <c r="N239" s="18">
        <f t="shared" si="324"/>
        <v>1575.5419300000001</v>
      </c>
      <c r="O239" s="18">
        <f t="shared" ref="O239:R239" si="325">O243</f>
        <v>1575.5419300000001</v>
      </c>
      <c r="P239" s="18">
        <f t="shared" ref="P239:Q239" si="326">P243</f>
        <v>0</v>
      </c>
      <c r="Q239" s="18">
        <f t="shared" si="326"/>
        <v>0</v>
      </c>
      <c r="R239" s="18">
        <f t="shared" si="325"/>
        <v>0</v>
      </c>
      <c r="S239" s="325"/>
      <c r="T239" s="240"/>
      <c r="U239" s="242"/>
    </row>
    <row r="240" spans="1:21" s="50" customFormat="1" ht="82.5" customHeight="1" x14ac:dyDescent="0.25">
      <c r="A240" s="234"/>
      <c r="B240" s="286"/>
      <c r="C240" s="238"/>
      <c r="D240" s="56" t="s">
        <v>8</v>
      </c>
      <c r="E240" s="43">
        <f t="shared" si="313"/>
        <v>3</v>
      </c>
      <c r="F240" s="55"/>
      <c r="G240" s="22"/>
      <c r="H240" s="22">
        <v>0</v>
      </c>
      <c r="I240" s="22">
        <v>0</v>
      </c>
      <c r="J240" s="22">
        <v>0</v>
      </c>
      <c r="K240" s="18">
        <v>0</v>
      </c>
      <c r="L240" s="18">
        <v>0</v>
      </c>
      <c r="M240" s="18">
        <v>0</v>
      </c>
      <c r="N240" s="18">
        <v>0</v>
      </c>
      <c r="O240" s="18">
        <v>0</v>
      </c>
      <c r="P240" s="18">
        <v>1</v>
      </c>
      <c r="Q240" s="18">
        <v>1</v>
      </c>
      <c r="R240" s="18">
        <v>1</v>
      </c>
      <c r="S240" s="325"/>
      <c r="T240" s="240"/>
      <c r="U240" s="242"/>
    </row>
    <row r="241" spans="1:21" s="50" customFormat="1" ht="15" customHeight="1" x14ac:dyDescent="0.25">
      <c r="A241" s="213" t="s">
        <v>113</v>
      </c>
      <c r="B241" s="201" t="s">
        <v>173</v>
      </c>
      <c r="C241" s="205" t="s">
        <v>148</v>
      </c>
      <c r="D241" s="53" t="s">
        <v>5</v>
      </c>
      <c r="E241" s="43">
        <f t="shared" si="313"/>
        <v>13758.579879999998</v>
      </c>
      <c r="F241" s="22"/>
      <c r="G241" s="22"/>
      <c r="H241" s="22">
        <f>H243</f>
        <v>417</v>
      </c>
      <c r="I241" s="22">
        <f t="shared" ref="I241" si="327">I243</f>
        <v>1543.16094</v>
      </c>
      <c r="J241" s="22">
        <f t="shared" ref="J241:N241" si="328">J243</f>
        <v>1589.49001</v>
      </c>
      <c r="K241" s="18">
        <f t="shared" si="328"/>
        <v>2764.3255100000001</v>
      </c>
      <c r="L241" s="18">
        <f t="shared" si="328"/>
        <v>2216.7384900000002</v>
      </c>
      <c r="M241" s="18">
        <f t="shared" si="328"/>
        <v>2076.78107</v>
      </c>
      <c r="N241" s="18">
        <f t="shared" si="328"/>
        <v>1575.5419300000001</v>
      </c>
      <c r="O241" s="18">
        <f t="shared" ref="O241:R241" si="329">O243</f>
        <v>1575.5419300000001</v>
      </c>
      <c r="P241" s="18">
        <f t="shared" ref="P241:Q241" si="330">P243</f>
        <v>0</v>
      </c>
      <c r="Q241" s="18">
        <f t="shared" si="330"/>
        <v>0</v>
      </c>
      <c r="R241" s="18">
        <f t="shared" si="329"/>
        <v>0</v>
      </c>
      <c r="S241" s="325"/>
      <c r="T241" s="240"/>
      <c r="U241" s="242"/>
    </row>
    <row r="242" spans="1:21" s="50" customFormat="1" x14ac:dyDescent="0.25">
      <c r="A242" s="213"/>
      <c r="B242" s="201"/>
      <c r="C242" s="206"/>
      <c r="D242" s="58" t="s">
        <v>1</v>
      </c>
      <c r="E242" s="43">
        <f t="shared" si="313"/>
        <v>0</v>
      </c>
      <c r="F242" s="5"/>
      <c r="G242" s="5"/>
      <c r="H242" s="5">
        <f>G242*1.052</f>
        <v>0</v>
      </c>
      <c r="I242" s="5">
        <f t="shared" ref="I242" si="331">H242*1.052</f>
        <v>0</v>
      </c>
      <c r="J242" s="5">
        <f>F242*1.052</f>
        <v>0</v>
      </c>
      <c r="K242" s="144">
        <f>G242*1.052</f>
        <v>0</v>
      </c>
      <c r="L242" s="144">
        <f t="shared" ref="L242:M244" si="332">H242*1.052</f>
        <v>0</v>
      </c>
      <c r="M242" s="170">
        <f t="shared" si="332"/>
        <v>0</v>
      </c>
      <c r="N242" s="172">
        <v>0</v>
      </c>
      <c r="O242" s="172">
        <v>0</v>
      </c>
      <c r="P242" s="172">
        <v>0</v>
      </c>
      <c r="Q242" s="176">
        <v>0</v>
      </c>
      <c r="R242" s="172">
        <v>0</v>
      </c>
      <c r="S242" s="325"/>
      <c r="T242" s="240"/>
      <c r="U242" s="242"/>
    </row>
    <row r="243" spans="1:21" s="50" customFormat="1" x14ac:dyDescent="0.25">
      <c r="A243" s="213"/>
      <c r="B243" s="201"/>
      <c r="C243" s="206"/>
      <c r="D243" s="58" t="s">
        <v>2</v>
      </c>
      <c r="E243" s="43">
        <f t="shared" si="313"/>
        <v>13758.579879999998</v>
      </c>
      <c r="F243" s="5"/>
      <c r="G243" s="5"/>
      <c r="H243" s="5">
        <v>417</v>
      </c>
      <c r="I243" s="5">
        <v>1543.16094</v>
      </c>
      <c r="J243" s="5">
        <v>1589.49001</v>
      </c>
      <c r="K243" s="144">
        <v>2764.3255100000001</v>
      </c>
      <c r="L243" s="144">
        <v>2216.7384900000002</v>
      </c>
      <c r="M243" s="170">
        <v>2076.78107</v>
      </c>
      <c r="N243" s="172">
        <v>1575.5419300000001</v>
      </c>
      <c r="O243" s="172">
        <v>1575.5419300000001</v>
      </c>
      <c r="P243" s="172">
        <v>0</v>
      </c>
      <c r="Q243" s="176">
        <v>0</v>
      </c>
      <c r="R243" s="172">
        <v>0</v>
      </c>
      <c r="S243" s="325"/>
      <c r="T243" s="240"/>
      <c r="U243" s="242"/>
    </row>
    <row r="244" spans="1:21" s="50" customFormat="1" ht="20.25" customHeight="1" x14ac:dyDescent="0.25">
      <c r="A244" s="214"/>
      <c r="B244" s="201"/>
      <c r="C244" s="207"/>
      <c r="D244" s="59" t="s">
        <v>8</v>
      </c>
      <c r="E244" s="43">
        <f t="shared" si="313"/>
        <v>0</v>
      </c>
      <c r="F244" s="5"/>
      <c r="G244" s="5"/>
      <c r="H244" s="5">
        <f>G244*1.052</f>
        <v>0</v>
      </c>
      <c r="I244" s="5">
        <f t="shared" ref="I244" si="333">H244*1.052</f>
        <v>0</v>
      </c>
      <c r="J244" s="5">
        <f>F244*1.052</f>
        <v>0</v>
      </c>
      <c r="K244" s="144">
        <f>G244*1.052</f>
        <v>0</v>
      </c>
      <c r="L244" s="144">
        <f t="shared" si="332"/>
        <v>0</v>
      </c>
      <c r="M244" s="170">
        <f t="shared" si="332"/>
        <v>0</v>
      </c>
      <c r="N244" s="172">
        <v>0</v>
      </c>
      <c r="O244" s="172">
        <v>0</v>
      </c>
      <c r="P244" s="172">
        <v>0</v>
      </c>
      <c r="Q244" s="176">
        <v>0</v>
      </c>
      <c r="R244" s="172">
        <v>0</v>
      </c>
      <c r="S244" s="325"/>
      <c r="T244" s="240"/>
      <c r="U244" s="242"/>
    </row>
    <row r="245" spans="1:21" s="50" customFormat="1" ht="20.25" customHeight="1" x14ac:dyDescent="0.25">
      <c r="A245" s="232" t="s">
        <v>291</v>
      </c>
      <c r="B245" s="343" t="s">
        <v>292</v>
      </c>
      <c r="C245" s="236" t="s">
        <v>293</v>
      </c>
      <c r="D245" s="53" t="s">
        <v>5</v>
      </c>
      <c r="E245" s="43">
        <f t="shared" si="313"/>
        <v>256.32130000000001</v>
      </c>
      <c r="F245" s="22">
        <f t="shared" ref="F245:H245" si="334">SUM(F247)</f>
        <v>0</v>
      </c>
      <c r="G245" s="22"/>
      <c r="H245" s="22">
        <f t="shared" si="334"/>
        <v>0</v>
      </c>
      <c r="I245" s="22">
        <f>SUM(I247)</f>
        <v>23.958100000000002</v>
      </c>
      <c r="J245" s="22">
        <f t="shared" ref="J245:M245" si="335">SUM(J247)</f>
        <v>47.005200000000002</v>
      </c>
      <c r="K245" s="18">
        <f t="shared" si="335"/>
        <v>0</v>
      </c>
      <c r="L245" s="18">
        <f t="shared" si="335"/>
        <v>0</v>
      </c>
      <c r="M245" s="18">
        <f t="shared" si="335"/>
        <v>35.61</v>
      </c>
      <c r="N245" s="18">
        <f>N247</f>
        <v>35.61</v>
      </c>
      <c r="O245" s="18">
        <f t="shared" ref="O245" si="336">SUM(O247)</f>
        <v>114.13800000000001</v>
      </c>
      <c r="P245" s="18">
        <f t="shared" ref="P245:R245" si="337">SUM(P247)</f>
        <v>0</v>
      </c>
      <c r="Q245" s="18">
        <f t="shared" ref="Q245" si="338">SUM(Q247)</f>
        <v>0</v>
      </c>
      <c r="R245" s="18">
        <f t="shared" si="337"/>
        <v>0</v>
      </c>
      <c r="S245" s="325"/>
      <c r="T245" s="240"/>
      <c r="U245" s="242"/>
    </row>
    <row r="246" spans="1:21" s="50" customFormat="1" ht="20.25" customHeight="1" x14ac:dyDescent="0.25">
      <c r="A246" s="233"/>
      <c r="B246" s="344"/>
      <c r="C246" s="237"/>
      <c r="D246" s="54" t="s">
        <v>1</v>
      </c>
      <c r="E246" s="43">
        <f t="shared" si="313"/>
        <v>0</v>
      </c>
      <c r="F246" s="22"/>
      <c r="G246" s="22"/>
      <c r="H246" s="22">
        <v>0</v>
      </c>
      <c r="I246" s="22">
        <v>0</v>
      </c>
      <c r="J246" s="22">
        <v>0</v>
      </c>
      <c r="K246" s="18">
        <v>0</v>
      </c>
      <c r="L246" s="18">
        <v>0</v>
      </c>
      <c r="M246" s="18">
        <v>0</v>
      </c>
      <c r="N246" s="18">
        <v>0</v>
      </c>
      <c r="O246" s="18">
        <v>0</v>
      </c>
      <c r="P246" s="18">
        <v>0</v>
      </c>
      <c r="Q246" s="18">
        <v>0</v>
      </c>
      <c r="R246" s="18">
        <v>0</v>
      </c>
      <c r="S246" s="325"/>
      <c r="T246" s="240"/>
      <c r="U246" s="242"/>
    </row>
    <row r="247" spans="1:21" s="50" customFormat="1" ht="20.25" customHeight="1" x14ac:dyDescent="0.25">
      <c r="A247" s="233"/>
      <c r="B247" s="344"/>
      <c r="C247" s="237"/>
      <c r="D247" s="54" t="s">
        <v>2</v>
      </c>
      <c r="E247" s="43">
        <f t="shared" si="313"/>
        <v>256.32130000000001</v>
      </c>
      <c r="F247" s="22"/>
      <c r="G247" s="22"/>
      <c r="H247" s="22">
        <v>0</v>
      </c>
      <c r="I247" s="22">
        <v>23.958100000000002</v>
      </c>
      <c r="J247" s="22">
        <v>47.005200000000002</v>
      </c>
      <c r="K247" s="18">
        <v>0</v>
      </c>
      <c r="L247" s="18">
        <v>0</v>
      </c>
      <c r="M247" s="18">
        <v>35.61</v>
      </c>
      <c r="N247" s="18">
        <v>35.61</v>
      </c>
      <c r="O247" s="18">
        <v>114.13800000000001</v>
      </c>
      <c r="P247" s="18">
        <v>0</v>
      </c>
      <c r="Q247" s="18">
        <v>0</v>
      </c>
      <c r="R247" s="18">
        <v>0</v>
      </c>
      <c r="S247" s="325"/>
      <c r="T247" s="240"/>
      <c r="U247" s="242"/>
    </row>
    <row r="248" spans="1:21" s="50" customFormat="1" ht="20.25" customHeight="1" x14ac:dyDescent="0.25">
      <c r="A248" s="234"/>
      <c r="B248" s="345"/>
      <c r="C248" s="238"/>
      <c r="D248" s="56" t="s">
        <v>8</v>
      </c>
      <c r="E248" s="43">
        <f t="shared" si="313"/>
        <v>0</v>
      </c>
      <c r="F248" s="22"/>
      <c r="G248" s="22"/>
      <c r="H248" s="22">
        <v>0</v>
      </c>
      <c r="I248" s="22">
        <v>0</v>
      </c>
      <c r="J248" s="22">
        <v>0</v>
      </c>
      <c r="K248" s="18">
        <v>0</v>
      </c>
      <c r="L248" s="18">
        <v>0</v>
      </c>
      <c r="M248" s="18">
        <v>0</v>
      </c>
      <c r="N248" s="18">
        <v>0</v>
      </c>
      <c r="O248" s="18">
        <v>0</v>
      </c>
      <c r="P248" s="18">
        <v>0</v>
      </c>
      <c r="Q248" s="18">
        <v>0</v>
      </c>
      <c r="R248" s="18">
        <v>0</v>
      </c>
      <c r="S248" s="336"/>
      <c r="T248" s="240"/>
      <c r="U248" s="242"/>
    </row>
    <row r="249" spans="1:21" s="50" customFormat="1" ht="18" customHeight="1" x14ac:dyDescent="0.25">
      <c r="A249" s="232" t="s">
        <v>74</v>
      </c>
      <c r="B249" s="284" t="s">
        <v>99</v>
      </c>
      <c r="C249" s="236" t="s">
        <v>150</v>
      </c>
      <c r="D249" s="42" t="s">
        <v>5</v>
      </c>
      <c r="E249" s="43">
        <f t="shared" si="313"/>
        <v>1341507.39182</v>
      </c>
      <c r="F249" s="6">
        <f t="shared" ref="F249:I249" si="339">F250+F251+F252</f>
        <v>0</v>
      </c>
      <c r="G249" s="6"/>
      <c r="H249" s="22">
        <f t="shared" si="339"/>
        <v>82246.992860000013</v>
      </c>
      <c r="I249" s="22">
        <f t="shared" si="339"/>
        <v>91964.65724</v>
      </c>
      <c r="J249" s="22">
        <f t="shared" ref="J249:N249" si="340">J250+J251+J252</f>
        <v>89192.460760000002</v>
      </c>
      <c r="K249" s="18">
        <f t="shared" si="340"/>
        <v>95706.061820000003</v>
      </c>
      <c r="L249" s="18">
        <f t="shared" si="340"/>
        <v>106143.54135</v>
      </c>
      <c r="M249" s="18">
        <f t="shared" si="340"/>
        <v>119571.89473999999</v>
      </c>
      <c r="N249" s="18">
        <f t="shared" si="340"/>
        <v>130115.07770999998</v>
      </c>
      <c r="O249" s="18">
        <f t="shared" ref="O249:R249" si="341">O250+O251+O252</f>
        <v>153629.38715</v>
      </c>
      <c r="P249" s="18">
        <f t="shared" ref="P249:Q249" si="342">P250+P251+P252</f>
        <v>157645.77273</v>
      </c>
      <c r="Q249" s="18">
        <f t="shared" si="342"/>
        <v>157645.77273</v>
      </c>
      <c r="R249" s="18">
        <f t="shared" si="341"/>
        <v>157645.77273</v>
      </c>
      <c r="S249" s="335" t="s">
        <v>10</v>
      </c>
      <c r="T249" s="240"/>
      <c r="U249" s="242"/>
    </row>
    <row r="250" spans="1:21" s="50" customFormat="1" ht="18" customHeight="1" x14ac:dyDescent="0.25">
      <c r="A250" s="233"/>
      <c r="B250" s="285"/>
      <c r="C250" s="237"/>
      <c r="D250" s="45" t="s">
        <v>24</v>
      </c>
      <c r="E250" s="43">
        <f t="shared" si="313"/>
        <v>227454.33447</v>
      </c>
      <c r="F250" s="6">
        <f t="shared" ref="F250:I250" si="343">F309</f>
        <v>0</v>
      </c>
      <c r="G250" s="6"/>
      <c r="H250" s="22">
        <f t="shared" si="343"/>
        <v>453.23113999999998</v>
      </c>
      <c r="I250" s="22">
        <f t="shared" si="343"/>
        <v>545.84672999999998</v>
      </c>
      <c r="J250" s="22">
        <f>J309+J375</f>
        <v>9891.9607599999999</v>
      </c>
      <c r="K250" s="18">
        <f t="shared" ref="K250:N250" si="344">K309+K375</f>
        <v>19785.0887</v>
      </c>
      <c r="L250" s="18">
        <f t="shared" si="344"/>
        <v>22511.507140000002</v>
      </c>
      <c r="M250" s="18">
        <f t="shared" si="344"/>
        <v>27308.6</v>
      </c>
      <c r="N250" s="18">
        <f t="shared" si="344"/>
        <v>24619.599999999999</v>
      </c>
      <c r="O250" s="18">
        <f t="shared" ref="O250:R250" si="345">O309+O375</f>
        <v>29107.5</v>
      </c>
      <c r="P250" s="18">
        <f t="shared" ref="P250:Q250" si="346">P309+P375</f>
        <v>31077</v>
      </c>
      <c r="Q250" s="18">
        <f t="shared" si="346"/>
        <v>31077</v>
      </c>
      <c r="R250" s="18">
        <f t="shared" si="345"/>
        <v>31077</v>
      </c>
      <c r="S250" s="325"/>
      <c r="T250" s="240"/>
      <c r="U250" s="242"/>
    </row>
    <row r="251" spans="1:21" s="50" customFormat="1" ht="19.5" customHeight="1" x14ac:dyDescent="0.25">
      <c r="A251" s="233"/>
      <c r="B251" s="285"/>
      <c r="C251" s="237"/>
      <c r="D251" s="46" t="s">
        <v>1</v>
      </c>
      <c r="E251" s="43">
        <f t="shared" si="313"/>
        <v>1111620.9468399999</v>
      </c>
      <c r="F251" s="6">
        <f t="shared" ref="F251" si="347">F315+F325+F354+F362</f>
        <v>0</v>
      </c>
      <c r="G251" s="6"/>
      <c r="H251" s="22">
        <f>H315+H325+H354+H362+H371</f>
        <v>79413.76172000001</v>
      </c>
      <c r="I251" s="22">
        <f t="shared" ref="I251:N251" si="348">I315+I325+I354+I362+I371</f>
        <v>91366.7</v>
      </c>
      <c r="J251" s="22">
        <f t="shared" si="348"/>
        <v>79300.5</v>
      </c>
      <c r="K251" s="18">
        <f>K315+K325+K354+K362+K371</f>
        <v>75920.97312000001</v>
      </c>
      <c r="L251" s="18">
        <f>L315+L325+L354+L362+L371</f>
        <v>83632.034209999998</v>
      </c>
      <c r="M251" s="18">
        <f t="shared" si="348"/>
        <v>92263.294739999998</v>
      </c>
      <c r="N251" s="18">
        <f t="shared" si="348"/>
        <v>105495.47770999999</v>
      </c>
      <c r="O251" s="18">
        <f t="shared" ref="O251:R251" si="349">O315+O325+O354+O362+O371</f>
        <v>124521.88715</v>
      </c>
      <c r="P251" s="18">
        <f t="shared" ref="P251:Q251" si="350">P315+P325+P354+P362+P371</f>
        <v>126568.77273</v>
      </c>
      <c r="Q251" s="18">
        <f t="shared" si="350"/>
        <v>126568.77273</v>
      </c>
      <c r="R251" s="18">
        <f t="shared" si="349"/>
        <v>126568.77273</v>
      </c>
      <c r="S251" s="325"/>
      <c r="T251" s="240"/>
      <c r="U251" s="242"/>
    </row>
    <row r="252" spans="1:21" s="50" customFormat="1" ht="19.5" customHeight="1" x14ac:dyDescent="0.25">
      <c r="A252" s="233"/>
      <c r="B252" s="285"/>
      <c r="C252" s="237"/>
      <c r="D252" s="46" t="s">
        <v>2</v>
      </c>
      <c r="E252" s="43">
        <f t="shared" si="313"/>
        <v>2432.11051</v>
      </c>
      <c r="F252" s="6">
        <f t="shared" ref="F252:I252" si="351">F256+F268+F280+F292</f>
        <v>0</v>
      </c>
      <c r="G252" s="6"/>
      <c r="H252" s="22">
        <f t="shared" si="351"/>
        <v>2380</v>
      </c>
      <c r="I252" s="22">
        <f t="shared" si="351"/>
        <v>52.110509999999998</v>
      </c>
      <c r="J252" s="22">
        <f t="shared" ref="J252:M252" si="352">J256+J268+J280+J292</f>
        <v>0</v>
      </c>
      <c r="K252" s="18">
        <f t="shared" si="352"/>
        <v>0</v>
      </c>
      <c r="L252" s="18">
        <f t="shared" si="352"/>
        <v>0</v>
      </c>
      <c r="M252" s="18">
        <f t="shared" si="352"/>
        <v>0</v>
      </c>
      <c r="N252" s="18">
        <f t="shared" ref="N252" si="353">N256+N268+N280+N292</f>
        <v>0</v>
      </c>
      <c r="O252" s="18">
        <f t="shared" ref="O252:R252" si="354">O256+O268+O280+O292</f>
        <v>0</v>
      </c>
      <c r="P252" s="18">
        <f t="shared" ref="P252:Q252" si="355">P256+P268+P280+P292</f>
        <v>0</v>
      </c>
      <c r="Q252" s="18">
        <f t="shared" si="355"/>
        <v>0</v>
      </c>
      <c r="R252" s="18">
        <f t="shared" si="354"/>
        <v>0</v>
      </c>
      <c r="S252" s="325"/>
      <c r="T252" s="240"/>
      <c r="U252" s="242"/>
    </row>
    <row r="253" spans="1:21" s="50" customFormat="1" ht="22.5" customHeight="1" x14ac:dyDescent="0.25">
      <c r="A253" s="234"/>
      <c r="B253" s="286"/>
      <c r="C253" s="238"/>
      <c r="D253" s="45" t="s">
        <v>8</v>
      </c>
      <c r="E253" s="43">
        <f t="shared" si="313"/>
        <v>0</v>
      </c>
      <c r="F253" s="51"/>
      <c r="G253" s="6"/>
      <c r="H253" s="22">
        <v>0</v>
      </c>
      <c r="I253" s="22">
        <v>0</v>
      </c>
      <c r="J253" s="22">
        <v>0</v>
      </c>
      <c r="K253" s="18">
        <v>0</v>
      </c>
      <c r="L253" s="18">
        <v>0</v>
      </c>
      <c r="M253" s="18">
        <v>0</v>
      </c>
      <c r="N253" s="18">
        <v>0</v>
      </c>
      <c r="O253" s="18">
        <v>0</v>
      </c>
      <c r="P253" s="18">
        <v>0</v>
      </c>
      <c r="Q253" s="18">
        <v>0</v>
      </c>
      <c r="R253" s="18">
        <v>0</v>
      </c>
      <c r="S253" s="325"/>
      <c r="T253" s="240"/>
      <c r="U253" s="242"/>
    </row>
    <row r="254" spans="1:21" s="50" customFormat="1" ht="17.25" customHeight="1" x14ac:dyDescent="0.25">
      <c r="A254" s="232" t="s">
        <v>75</v>
      </c>
      <c r="B254" s="284" t="s">
        <v>38</v>
      </c>
      <c r="C254" s="236" t="s">
        <v>151</v>
      </c>
      <c r="D254" s="53" t="s">
        <v>5</v>
      </c>
      <c r="E254" s="43">
        <f t="shared" si="313"/>
        <v>592</v>
      </c>
      <c r="F254" s="22">
        <f t="shared" ref="F254:I254" si="356">F256</f>
        <v>0</v>
      </c>
      <c r="G254" s="22"/>
      <c r="H254" s="22">
        <f t="shared" si="356"/>
        <v>577</v>
      </c>
      <c r="I254" s="22">
        <f t="shared" si="356"/>
        <v>15</v>
      </c>
      <c r="J254" s="22">
        <f t="shared" ref="J254:M254" si="357">J256</f>
        <v>0</v>
      </c>
      <c r="K254" s="18">
        <f t="shared" si="357"/>
        <v>0</v>
      </c>
      <c r="L254" s="18">
        <f t="shared" si="357"/>
        <v>0</v>
      </c>
      <c r="M254" s="18">
        <f t="shared" si="357"/>
        <v>0</v>
      </c>
      <c r="N254" s="18">
        <f t="shared" ref="N254" si="358">N256</f>
        <v>0</v>
      </c>
      <c r="O254" s="18">
        <f t="shared" ref="O254:R254" si="359">O256</f>
        <v>0</v>
      </c>
      <c r="P254" s="18">
        <f t="shared" ref="P254:Q254" si="360">P256</f>
        <v>0</v>
      </c>
      <c r="Q254" s="18">
        <f t="shared" si="360"/>
        <v>0</v>
      </c>
      <c r="R254" s="18">
        <f t="shared" si="359"/>
        <v>0</v>
      </c>
      <c r="S254" s="325"/>
      <c r="T254" s="240"/>
      <c r="U254" s="242"/>
    </row>
    <row r="255" spans="1:21" s="50" customFormat="1" ht="18.75" customHeight="1" x14ac:dyDescent="0.25">
      <c r="A255" s="233"/>
      <c r="B255" s="285"/>
      <c r="C255" s="237"/>
      <c r="D255" s="54" t="s">
        <v>1</v>
      </c>
      <c r="E255" s="43">
        <f t="shared" si="313"/>
        <v>0</v>
      </c>
      <c r="F255" s="55"/>
      <c r="G255" s="22"/>
      <c r="H255" s="22">
        <v>0</v>
      </c>
      <c r="I255" s="22">
        <v>0</v>
      </c>
      <c r="J255" s="22">
        <v>0</v>
      </c>
      <c r="K255" s="18">
        <v>0</v>
      </c>
      <c r="L255" s="18">
        <v>0</v>
      </c>
      <c r="M255" s="18">
        <v>0</v>
      </c>
      <c r="N255" s="18">
        <v>0</v>
      </c>
      <c r="O255" s="18">
        <v>0</v>
      </c>
      <c r="P255" s="18">
        <v>0</v>
      </c>
      <c r="Q255" s="18">
        <v>0</v>
      </c>
      <c r="R255" s="18">
        <v>0</v>
      </c>
      <c r="S255" s="325"/>
      <c r="T255" s="240"/>
      <c r="U255" s="242"/>
    </row>
    <row r="256" spans="1:21" s="50" customFormat="1" ht="17.25" customHeight="1" x14ac:dyDescent="0.25">
      <c r="A256" s="233"/>
      <c r="B256" s="285"/>
      <c r="C256" s="237"/>
      <c r="D256" s="54" t="s">
        <v>2</v>
      </c>
      <c r="E256" s="43">
        <f t="shared" si="313"/>
        <v>592</v>
      </c>
      <c r="F256" s="22">
        <f t="shared" ref="F256:I256" si="361">F260+F264</f>
        <v>0</v>
      </c>
      <c r="G256" s="22"/>
      <c r="H256" s="22">
        <f t="shared" si="361"/>
        <v>577</v>
      </c>
      <c r="I256" s="22">
        <f t="shared" si="361"/>
        <v>15</v>
      </c>
      <c r="J256" s="22">
        <f t="shared" ref="J256:M256" si="362">J260+J264</f>
        <v>0</v>
      </c>
      <c r="K256" s="18">
        <f t="shared" si="362"/>
        <v>0</v>
      </c>
      <c r="L256" s="18">
        <f t="shared" si="362"/>
        <v>0</v>
      </c>
      <c r="M256" s="18">
        <f t="shared" si="362"/>
        <v>0</v>
      </c>
      <c r="N256" s="18">
        <f t="shared" ref="N256" si="363">N260+N264</f>
        <v>0</v>
      </c>
      <c r="O256" s="18">
        <f t="shared" ref="O256:R256" si="364">O260+O264</f>
        <v>0</v>
      </c>
      <c r="P256" s="18">
        <f t="shared" ref="P256:Q256" si="365">P260+P264</f>
        <v>0</v>
      </c>
      <c r="Q256" s="18">
        <f t="shared" si="365"/>
        <v>0</v>
      </c>
      <c r="R256" s="18">
        <f t="shared" si="364"/>
        <v>0</v>
      </c>
      <c r="S256" s="325"/>
      <c r="T256" s="240"/>
      <c r="U256" s="242"/>
    </row>
    <row r="257" spans="1:21" s="50" customFormat="1" ht="19.5" customHeight="1" x14ac:dyDescent="0.25">
      <c r="A257" s="234"/>
      <c r="B257" s="286"/>
      <c r="C257" s="238"/>
      <c r="D257" s="56" t="s">
        <v>8</v>
      </c>
      <c r="E257" s="43">
        <f t="shared" si="313"/>
        <v>0</v>
      </c>
      <c r="F257" s="55"/>
      <c r="G257" s="22"/>
      <c r="H257" s="22">
        <v>0</v>
      </c>
      <c r="I257" s="22">
        <v>0</v>
      </c>
      <c r="J257" s="22">
        <v>0</v>
      </c>
      <c r="K257" s="18">
        <v>0</v>
      </c>
      <c r="L257" s="18">
        <v>0</v>
      </c>
      <c r="M257" s="18">
        <v>0</v>
      </c>
      <c r="N257" s="18">
        <v>0</v>
      </c>
      <c r="O257" s="18">
        <v>0</v>
      </c>
      <c r="P257" s="18">
        <v>0</v>
      </c>
      <c r="Q257" s="18">
        <v>0</v>
      </c>
      <c r="R257" s="18">
        <v>0</v>
      </c>
      <c r="S257" s="325"/>
      <c r="T257" s="240"/>
      <c r="U257" s="67"/>
    </row>
    <row r="258" spans="1:21" s="50" customFormat="1" ht="15" customHeight="1" x14ac:dyDescent="0.25">
      <c r="A258" s="213" t="s">
        <v>76</v>
      </c>
      <c r="B258" s="201" t="s">
        <v>192</v>
      </c>
      <c r="C258" s="205" t="s">
        <v>151</v>
      </c>
      <c r="D258" s="53" t="s">
        <v>5</v>
      </c>
      <c r="E258" s="43">
        <f t="shared" si="313"/>
        <v>120</v>
      </c>
      <c r="F258" s="55"/>
      <c r="G258" s="22"/>
      <c r="H258" s="22">
        <f>H260</f>
        <v>105</v>
      </c>
      <c r="I258" s="22">
        <f>I260</f>
        <v>15</v>
      </c>
      <c r="J258" s="22">
        <v>0</v>
      </c>
      <c r="K258" s="18">
        <v>0</v>
      </c>
      <c r="L258" s="18">
        <v>0</v>
      </c>
      <c r="M258" s="18">
        <v>0</v>
      </c>
      <c r="N258" s="18">
        <v>0</v>
      </c>
      <c r="O258" s="18">
        <v>0</v>
      </c>
      <c r="P258" s="18">
        <v>0</v>
      </c>
      <c r="Q258" s="18">
        <v>0</v>
      </c>
      <c r="R258" s="18">
        <v>0</v>
      </c>
      <c r="S258" s="325"/>
      <c r="T258" s="240" t="s">
        <v>93</v>
      </c>
      <c r="U258" s="242" t="s">
        <v>94</v>
      </c>
    </row>
    <row r="259" spans="1:21" s="50" customFormat="1" ht="21.75" customHeight="1" x14ac:dyDescent="0.25">
      <c r="A259" s="213"/>
      <c r="B259" s="201"/>
      <c r="C259" s="206"/>
      <c r="D259" s="58" t="s">
        <v>1</v>
      </c>
      <c r="E259" s="43">
        <f t="shared" si="313"/>
        <v>0</v>
      </c>
      <c r="F259" s="60"/>
      <c r="G259" s="5"/>
      <c r="H259" s="5">
        <f>G259*1.052</f>
        <v>0</v>
      </c>
      <c r="I259" s="5">
        <f t="shared" ref="I259" si="366">H259*1.052</f>
        <v>0</v>
      </c>
      <c r="J259" s="5">
        <f>F259*1.052</f>
        <v>0</v>
      </c>
      <c r="K259" s="144">
        <f t="shared" ref="K259" si="367">J259*1.052</f>
        <v>0</v>
      </c>
      <c r="L259" s="144">
        <f t="shared" ref="L259:O259" si="368">H259*1.052</f>
        <v>0</v>
      </c>
      <c r="M259" s="170">
        <f t="shared" si="368"/>
        <v>0</v>
      </c>
      <c r="N259" s="172">
        <f t="shared" si="368"/>
        <v>0</v>
      </c>
      <c r="O259" s="172">
        <f t="shared" si="368"/>
        <v>0</v>
      </c>
      <c r="P259" s="172">
        <f>K259*1.052</f>
        <v>0</v>
      </c>
      <c r="Q259" s="176">
        <f>K259*1.052</f>
        <v>0</v>
      </c>
      <c r="R259" s="172">
        <f>L259*1.052</f>
        <v>0</v>
      </c>
      <c r="S259" s="325"/>
      <c r="T259" s="240"/>
      <c r="U259" s="242"/>
    </row>
    <row r="260" spans="1:21" s="50" customFormat="1" ht="21" customHeight="1" x14ac:dyDescent="0.25">
      <c r="A260" s="213"/>
      <c r="B260" s="201"/>
      <c r="C260" s="206"/>
      <c r="D260" s="58" t="s">
        <v>2</v>
      </c>
      <c r="E260" s="43">
        <f t="shared" si="313"/>
        <v>120</v>
      </c>
      <c r="F260" s="60"/>
      <c r="G260" s="5"/>
      <c r="H260" s="5">
        <v>105</v>
      </c>
      <c r="I260" s="5">
        <v>15</v>
      </c>
      <c r="J260" s="5">
        <v>0</v>
      </c>
      <c r="K260" s="144">
        <v>0</v>
      </c>
      <c r="L260" s="144">
        <v>0</v>
      </c>
      <c r="M260" s="170">
        <v>0</v>
      </c>
      <c r="N260" s="172">
        <v>0</v>
      </c>
      <c r="O260" s="172">
        <v>0</v>
      </c>
      <c r="P260" s="172">
        <v>0</v>
      </c>
      <c r="Q260" s="176">
        <v>0</v>
      </c>
      <c r="R260" s="172">
        <v>0</v>
      </c>
      <c r="S260" s="325"/>
      <c r="T260" s="240"/>
      <c r="U260" s="242"/>
    </row>
    <row r="261" spans="1:21" s="50" customFormat="1" ht="23.25" customHeight="1" x14ac:dyDescent="0.25">
      <c r="A261" s="214"/>
      <c r="B261" s="201"/>
      <c r="C261" s="207"/>
      <c r="D261" s="59" t="s">
        <v>8</v>
      </c>
      <c r="E261" s="43">
        <f t="shared" si="313"/>
        <v>0</v>
      </c>
      <c r="F261" s="60"/>
      <c r="G261" s="5"/>
      <c r="H261" s="5">
        <f>G261*1.052</f>
        <v>0</v>
      </c>
      <c r="I261" s="5">
        <f t="shared" ref="I261" si="369">H261*1.052</f>
        <v>0</v>
      </c>
      <c r="J261" s="5">
        <f>F261*1.052</f>
        <v>0</v>
      </c>
      <c r="K261" s="144">
        <f t="shared" ref="K261" si="370">J261*1.052</f>
        <v>0</v>
      </c>
      <c r="L261" s="144">
        <f t="shared" ref="L261:O261" si="371">H261*1.052</f>
        <v>0</v>
      </c>
      <c r="M261" s="170">
        <f t="shared" si="371"/>
        <v>0</v>
      </c>
      <c r="N261" s="172">
        <f t="shared" si="371"/>
        <v>0</v>
      </c>
      <c r="O261" s="172">
        <f t="shared" si="371"/>
        <v>0</v>
      </c>
      <c r="P261" s="172">
        <f>K261*1.052</f>
        <v>0</v>
      </c>
      <c r="Q261" s="176">
        <f>K261*1.052</f>
        <v>0</v>
      </c>
      <c r="R261" s="172">
        <f>L261*1.052</f>
        <v>0</v>
      </c>
      <c r="S261" s="325"/>
      <c r="T261" s="240"/>
      <c r="U261" s="242"/>
    </row>
    <row r="262" spans="1:21" s="50" customFormat="1" ht="15" customHeight="1" x14ac:dyDescent="0.25">
      <c r="A262" s="213" t="s">
        <v>77</v>
      </c>
      <c r="B262" s="201" t="s">
        <v>177</v>
      </c>
      <c r="C262" s="205" t="s">
        <v>151</v>
      </c>
      <c r="D262" s="53" t="s">
        <v>5</v>
      </c>
      <c r="E262" s="43">
        <f t="shared" si="313"/>
        <v>472</v>
      </c>
      <c r="F262" s="55"/>
      <c r="G262" s="22"/>
      <c r="H262" s="22">
        <f t="shared" ref="H262:I262" si="372">H264</f>
        <v>472</v>
      </c>
      <c r="I262" s="22">
        <f t="shared" si="372"/>
        <v>0</v>
      </c>
      <c r="J262" s="22">
        <f t="shared" ref="J262:K262" si="373">J264</f>
        <v>0</v>
      </c>
      <c r="K262" s="18">
        <f t="shared" si="373"/>
        <v>0</v>
      </c>
      <c r="L262" s="18">
        <f t="shared" ref="L262:M262" si="374">L264</f>
        <v>0</v>
      </c>
      <c r="M262" s="18">
        <f t="shared" si="374"/>
        <v>0</v>
      </c>
      <c r="N262" s="18">
        <f t="shared" ref="N262" si="375">N264</f>
        <v>0</v>
      </c>
      <c r="O262" s="18">
        <f t="shared" ref="O262:R262" si="376">O264</f>
        <v>0</v>
      </c>
      <c r="P262" s="18">
        <f t="shared" ref="P262:Q262" si="377">P264</f>
        <v>0</v>
      </c>
      <c r="Q262" s="18">
        <f t="shared" si="377"/>
        <v>0</v>
      </c>
      <c r="R262" s="18">
        <f t="shared" si="376"/>
        <v>0</v>
      </c>
      <c r="S262" s="325"/>
      <c r="T262" s="240"/>
      <c r="U262" s="242"/>
    </row>
    <row r="263" spans="1:21" s="50" customFormat="1" ht="18" customHeight="1" x14ac:dyDescent="0.25">
      <c r="A263" s="213"/>
      <c r="B263" s="201"/>
      <c r="C263" s="206"/>
      <c r="D263" s="58" t="s">
        <v>1</v>
      </c>
      <c r="E263" s="43">
        <f t="shared" si="313"/>
        <v>0</v>
      </c>
      <c r="F263" s="60"/>
      <c r="G263" s="5"/>
      <c r="H263" s="5">
        <f>G263*1.052</f>
        <v>0</v>
      </c>
      <c r="I263" s="5">
        <f t="shared" ref="I263" si="378">H263*1.052</f>
        <v>0</v>
      </c>
      <c r="J263" s="5">
        <f>F263*1.052</f>
        <v>0</v>
      </c>
      <c r="K263" s="144">
        <f t="shared" ref="K263" si="379">J263*1.052</f>
        <v>0</v>
      </c>
      <c r="L263" s="144">
        <f t="shared" ref="L263:O263" si="380">H263*1.052</f>
        <v>0</v>
      </c>
      <c r="M263" s="170">
        <f t="shared" si="380"/>
        <v>0</v>
      </c>
      <c r="N263" s="172">
        <f t="shared" si="380"/>
        <v>0</v>
      </c>
      <c r="O263" s="172">
        <f t="shared" si="380"/>
        <v>0</v>
      </c>
      <c r="P263" s="172">
        <f>K263*1.052</f>
        <v>0</v>
      </c>
      <c r="Q263" s="176">
        <f>K263*1.052</f>
        <v>0</v>
      </c>
      <c r="R263" s="172">
        <f>L263*1.052</f>
        <v>0</v>
      </c>
      <c r="S263" s="325"/>
      <c r="T263" s="240"/>
      <c r="U263" s="242"/>
    </row>
    <row r="264" spans="1:21" s="50" customFormat="1" ht="15.75" customHeight="1" x14ac:dyDescent="0.25">
      <c r="A264" s="213"/>
      <c r="B264" s="201"/>
      <c r="C264" s="206"/>
      <c r="D264" s="58" t="s">
        <v>2</v>
      </c>
      <c r="E264" s="43">
        <f t="shared" si="313"/>
        <v>472</v>
      </c>
      <c r="F264" s="60"/>
      <c r="G264" s="5"/>
      <c r="H264" s="5">
        <v>472</v>
      </c>
      <c r="I264" s="5">
        <v>0</v>
      </c>
      <c r="J264" s="5">
        <v>0</v>
      </c>
      <c r="K264" s="144">
        <v>0</v>
      </c>
      <c r="L264" s="144">
        <v>0</v>
      </c>
      <c r="M264" s="170">
        <v>0</v>
      </c>
      <c r="N264" s="172">
        <v>0</v>
      </c>
      <c r="O264" s="172">
        <v>0</v>
      </c>
      <c r="P264" s="172">
        <v>0</v>
      </c>
      <c r="Q264" s="176">
        <v>0</v>
      </c>
      <c r="R264" s="172">
        <v>0</v>
      </c>
      <c r="S264" s="325"/>
      <c r="T264" s="240"/>
      <c r="U264" s="242"/>
    </row>
    <row r="265" spans="1:21" s="50" customFormat="1" ht="24.75" customHeight="1" x14ac:dyDescent="0.25">
      <c r="A265" s="214"/>
      <c r="B265" s="201"/>
      <c r="C265" s="207"/>
      <c r="D265" s="59" t="s">
        <v>8</v>
      </c>
      <c r="E265" s="43">
        <f t="shared" si="313"/>
        <v>0</v>
      </c>
      <c r="F265" s="5">
        <f>SUM(G265:S265)</f>
        <v>0</v>
      </c>
      <c r="G265" s="5"/>
      <c r="H265" s="5">
        <f>G265*1.052</f>
        <v>0</v>
      </c>
      <c r="I265" s="5">
        <f t="shared" ref="I265:J265" si="381">H265*1.052</f>
        <v>0</v>
      </c>
      <c r="J265" s="5">
        <f t="shared" si="381"/>
        <v>0</v>
      </c>
      <c r="K265" s="144">
        <f t="shared" ref="K265" si="382">J265*1.052</f>
        <v>0</v>
      </c>
      <c r="L265" s="144">
        <f t="shared" ref="L265:O265" si="383">K265*1.052</f>
        <v>0</v>
      </c>
      <c r="M265" s="170">
        <f t="shared" si="383"/>
        <v>0</v>
      </c>
      <c r="N265" s="172">
        <f t="shared" si="383"/>
        <v>0</v>
      </c>
      <c r="O265" s="172">
        <f t="shared" si="383"/>
        <v>0</v>
      </c>
      <c r="P265" s="172">
        <f>N265*1.052</f>
        <v>0</v>
      </c>
      <c r="Q265" s="176">
        <f>N265*1.052</f>
        <v>0</v>
      </c>
      <c r="R265" s="172">
        <f>O265*1.052</f>
        <v>0</v>
      </c>
      <c r="S265" s="325"/>
      <c r="T265" s="240"/>
      <c r="U265" s="242"/>
    </row>
    <row r="266" spans="1:21" s="50" customFormat="1" ht="43.5" hidden="1" customHeight="1" x14ac:dyDescent="0.25">
      <c r="A266" s="294" t="s">
        <v>78</v>
      </c>
      <c r="B266" s="235" t="s">
        <v>40</v>
      </c>
      <c r="C266" s="236" t="s">
        <v>152</v>
      </c>
      <c r="D266" s="53" t="s">
        <v>5</v>
      </c>
      <c r="E266" s="43">
        <f t="shared" si="313"/>
        <v>0</v>
      </c>
      <c r="F266" s="22">
        <f t="shared" ref="F266:I266" si="384">F268</f>
        <v>0</v>
      </c>
      <c r="G266" s="22"/>
      <c r="H266" s="22">
        <f t="shared" si="384"/>
        <v>0</v>
      </c>
      <c r="I266" s="22">
        <f t="shared" si="384"/>
        <v>0</v>
      </c>
      <c r="J266" s="22">
        <f t="shared" ref="J266:M266" si="385">J268</f>
        <v>0</v>
      </c>
      <c r="K266" s="18">
        <f t="shared" si="385"/>
        <v>0</v>
      </c>
      <c r="L266" s="18">
        <f t="shared" si="385"/>
        <v>0</v>
      </c>
      <c r="M266" s="18">
        <f t="shared" si="385"/>
        <v>0</v>
      </c>
      <c r="N266" s="18">
        <f t="shared" ref="N266" si="386">N268</f>
        <v>0</v>
      </c>
      <c r="O266" s="18">
        <f t="shared" ref="O266:R266" si="387">O268</f>
        <v>0</v>
      </c>
      <c r="P266" s="18">
        <f t="shared" ref="P266:Q266" si="388">P268</f>
        <v>0</v>
      </c>
      <c r="Q266" s="18">
        <f t="shared" si="388"/>
        <v>0</v>
      </c>
      <c r="R266" s="18">
        <f t="shared" si="387"/>
        <v>0</v>
      </c>
      <c r="S266" s="325"/>
      <c r="T266" s="240"/>
      <c r="U266" s="242"/>
    </row>
    <row r="267" spans="1:21" s="50" customFormat="1" ht="43.5" hidden="1" customHeight="1" x14ac:dyDescent="0.25">
      <c r="A267" s="294"/>
      <c r="B267" s="235"/>
      <c r="C267" s="237"/>
      <c r="D267" s="54" t="s">
        <v>1</v>
      </c>
      <c r="E267" s="43">
        <f t="shared" si="313"/>
        <v>0</v>
      </c>
      <c r="F267" s="55"/>
      <c r="G267" s="22"/>
      <c r="H267" s="22">
        <v>0</v>
      </c>
      <c r="I267" s="22">
        <v>0</v>
      </c>
      <c r="J267" s="22">
        <v>0</v>
      </c>
      <c r="K267" s="18">
        <v>0</v>
      </c>
      <c r="L267" s="18">
        <v>0</v>
      </c>
      <c r="M267" s="18">
        <v>0</v>
      </c>
      <c r="N267" s="18">
        <v>0</v>
      </c>
      <c r="O267" s="18">
        <v>0</v>
      </c>
      <c r="P267" s="18">
        <v>0</v>
      </c>
      <c r="Q267" s="18">
        <v>0</v>
      </c>
      <c r="R267" s="18">
        <v>0</v>
      </c>
      <c r="S267" s="325"/>
      <c r="T267" s="240"/>
      <c r="U267" s="242"/>
    </row>
    <row r="268" spans="1:21" s="50" customFormat="1" ht="43.5" hidden="1" customHeight="1" x14ac:dyDescent="0.25">
      <c r="A268" s="294"/>
      <c r="B268" s="235"/>
      <c r="C268" s="237"/>
      <c r="D268" s="54" t="s">
        <v>2</v>
      </c>
      <c r="E268" s="43">
        <f t="shared" si="313"/>
        <v>0</v>
      </c>
      <c r="F268" s="22">
        <f t="shared" ref="F268:I268" si="389">F276</f>
        <v>0</v>
      </c>
      <c r="G268" s="22"/>
      <c r="H268" s="22">
        <f t="shared" si="389"/>
        <v>0</v>
      </c>
      <c r="I268" s="22">
        <f t="shared" si="389"/>
        <v>0</v>
      </c>
      <c r="J268" s="22">
        <f t="shared" ref="J268:M268" si="390">J276</f>
        <v>0</v>
      </c>
      <c r="K268" s="18">
        <f t="shared" si="390"/>
        <v>0</v>
      </c>
      <c r="L268" s="18">
        <f t="shared" si="390"/>
        <v>0</v>
      </c>
      <c r="M268" s="18">
        <f t="shared" si="390"/>
        <v>0</v>
      </c>
      <c r="N268" s="18">
        <f t="shared" ref="N268" si="391">N276</f>
        <v>0</v>
      </c>
      <c r="O268" s="18">
        <f t="shared" ref="O268:R268" si="392">O276</f>
        <v>0</v>
      </c>
      <c r="P268" s="18">
        <f t="shared" ref="P268:Q268" si="393">P276</f>
        <v>0</v>
      </c>
      <c r="Q268" s="18">
        <f t="shared" si="393"/>
        <v>0</v>
      </c>
      <c r="R268" s="18">
        <f t="shared" si="392"/>
        <v>0</v>
      </c>
      <c r="S268" s="325"/>
      <c r="T268" s="240"/>
      <c r="U268" s="242"/>
    </row>
    <row r="269" spans="1:21" s="50" customFormat="1" ht="43.5" hidden="1" customHeight="1" x14ac:dyDescent="0.25">
      <c r="A269" s="232"/>
      <c r="B269" s="235"/>
      <c r="C269" s="238"/>
      <c r="D269" s="56" t="s">
        <v>8</v>
      </c>
      <c r="E269" s="43">
        <f t="shared" si="313"/>
        <v>0</v>
      </c>
      <c r="F269" s="22"/>
      <c r="G269" s="22"/>
      <c r="H269" s="22">
        <v>0</v>
      </c>
      <c r="I269" s="22">
        <v>0</v>
      </c>
      <c r="J269" s="22">
        <v>0</v>
      </c>
      <c r="K269" s="18">
        <v>0</v>
      </c>
      <c r="L269" s="18">
        <v>0</v>
      </c>
      <c r="M269" s="18">
        <v>0</v>
      </c>
      <c r="N269" s="18">
        <v>0</v>
      </c>
      <c r="O269" s="18">
        <v>0</v>
      </c>
      <c r="P269" s="18">
        <v>0</v>
      </c>
      <c r="Q269" s="18">
        <v>0</v>
      </c>
      <c r="R269" s="18">
        <v>0</v>
      </c>
      <c r="S269" s="325"/>
      <c r="T269" s="240"/>
      <c r="U269" s="242"/>
    </row>
    <row r="270" spans="1:21" s="50" customFormat="1" ht="43.5" hidden="1" customHeight="1" x14ac:dyDescent="0.25">
      <c r="A270" s="213"/>
      <c r="B270" s="201"/>
      <c r="C270" s="61"/>
      <c r="D270" s="53"/>
      <c r="E270" s="43">
        <f t="shared" si="313"/>
        <v>0</v>
      </c>
      <c r="F270" s="55"/>
      <c r="G270" s="22"/>
      <c r="H270" s="22"/>
      <c r="I270" s="22"/>
      <c r="J270" s="22"/>
      <c r="K270" s="18"/>
      <c r="L270" s="18"/>
      <c r="M270" s="18"/>
      <c r="N270" s="18"/>
      <c r="O270" s="18"/>
      <c r="P270" s="18"/>
      <c r="Q270" s="18"/>
      <c r="R270" s="18"/>
      <c r="S270" s="325"/>
      <c r="T270" s="240"/>
      <c r="U270" s="242"/>
    </row>
    <row r="271" spans="1:21" s="50" customFormat="1" ht="43.5" hidden="1" customHeight="1" x14ac:dyDescent="0.25">
      <c r="A271" s="213"/>
      <c r="B271" s="201"/>
      <c r="C271" s="61"/>
      <c r="D271" s="58"/>
      <c r="E271" s="43">
        <f t="shared" si="313"/>
        <v>0</v>
      </c>
      <c r="F271" s="60"/>
      <c r="G271" s="5"/>
      <c r="H271" s="5"/>
      <c r="I271" s="5"/>
      <c r="J271" s="5"/>
      <c r="K271" s="144"/>
      <c r="L271" s="144"/>
      <c r="M271" s="170"/>
      <c r="N271" s="172"/>
      <c r="O271" s="172"/>
      <c r="P271" s="172"/>
      <c r="Q271" s="176"/>
      <c r="R271" s="172"/>
      <c r="S271" s="325"/>
      <c r="T271" s="240"/>
      <c r="U271" s="242"/>
    </row>
    <row r="272" spans="1:21" s="50" customFormat="1" ht="43.5" hidden="1" customHeight="1" x14ac:dyDescent="0.25">
      <c r="A272" s="213"/>
      <c r="B272" s="201"/>
      <c r="C272" s="61"/>
      <c r="D272" s="58"/>
      <c r="E272" s="43">
        <f t="shared" si="313"/>
        <v>0</v>
      </c>
      <c r="F272" s="60"/>
      <c r="G272" s="5"/>
      <c r="H272" s="5"/>
      <c r="I272" s="5"/>
      <c r="J272" s="5"/>
      <c r="K272" s="144"/>
      <c r="L272" s="144"/>
      <c r="M272" s="170"/>
      <c r="N272" s="172"/>
      <c r="O272" s="172"/>
      <c r="P272" s="172"/>
      <c r="Q272" s="176"/>
      <c r="R272" s="172"/>
      <c r="S272" s="325"/>
      <c r="T272" s="240"/>
      <c r="U272" s="242"/>
    </row>
    <row r="273" spans="1:21" s="50" customFormat="1" ht="43.5" hidden="1" customHeight="1" x14ac:dyDescent="0.25">
      <c r="A273" s="214"/>
      <c r="B273" s="201"/>
      <c r="C273" s="61"/>
      <c r="D273" s="59"/>
      <c r="E273" s="43">
        <f t="shared" si="313"/>
        <v>0</v>
      </c>
      <c r="F273" s="5"/>
      <c r="G273" s="5"/>
      <c r="H273" s="5"/>
      <c r="I273" s="5"/>
      <c r="J273" s="5"/>
      <c r="K273" s="144"/>
      <c r="L273" s="144"/>
      <c r="M273" s="170"/>
      <c r="N273" s="172"/>
      <c r="O273" s="172"/>
      <c r="P273" s="172"/>
      <c r="Q273" s="176"/>
      <c r="R273" s="172"/>
      <c r="S273" s="325"/>
      <c r="T273" s="240"/>
      <c r="U273" s="242"/>
    </row>
    <row r="274" spans="1:21" s="50" customFormat="1" ht="43.5" hidden="1" customHeight="1" x14ac:dyDescent="0.25">
      <c r="A274" s="213" t="s">
        <v>79</v>
      </c>
      <c r="B274" s="201" t="s">
        <v>214</v>
      </c>
      <c r="C274" s="205" t="s">
        <v>152</v>
      </c>
      <c r="D274" s="53" t="s">
        <v>5</v>
      </c>
      <c r="E274" s="43">
        <f t="shared" si="313"/>
        <v>0</v>
      </c>
      <c r="F274" s="55"/>
      <c r="G274" s="22"/>
      <c r="H274" s="22">
        <f t="shared" ref="H274:I274" si="394">H276</f>
        <v>0</v>
      </c>
      <c r="I274" s="22">
        <f t="shared" si="394"/>
        <v>0</v>
      </c>
      <c r="J274" s="22">
        <f t="shared" ref="J274:K274" si="395">J276</f>
        <v>0</v>
      </c>
      <c r="K274" s="18">
        <f t="shared" si="395"/>
        <v>0</v>
      </c>
      <c r="L274" s="18">
        <f t="shared" ref="L274:M274" si="396">L276</f>
        <v>0</v>
      </c>
      <c r="M274" s="18">
        <f t="shared" si="396"/>
        <v>0</v>
      </c>
      <c r="N274" s="18">
        <f t="shared" ref="N274" si="397">N276</f>
        <v>0</v>
      </c>
      <c r="O274" s="18">
        <f t="shared" ref="O274:R274" si="398">O276</f>
        <v>0</v>
      </c>
      <c r="P274" s="18">
        <f t="shared" ref="P274:Q274" si="399">P276</f>
        <v>0</v>
      </c>
      <c r="Q274" s="18">
        <f t="shared" si="399"/>
        <v>0</v>
      </c>
      <c r="R274" s="18">
        <f t="shared" si="398"/>
        <v>0</v>
      </c>
      <c r="S274" s="325"/>
      <c r="T274" s="240"/>
      <c r="U274" s="242"/>
    </row>
    <row r="275" spans="1:21" s="50" customFormat="1" ht="43.5" hidden="1" customHeight="1" x14ac:dyDescent="0.25">
      <c r="A275" s="213"/>
      <c r="B275" s="201"/>
      <c r="C275" s="206"/>
      <c r="D275" s="58" t="s">
        <v>1</v>
      </c>
      <c r="E275" s="43">
        <f t="shared" si="313"/>
        <v>0</v>
      </c>
      <c r="F275" s="60"/>
      <c r="G275" s="5"/>
      <c r="H275" s="5">
        <f>G275*1.052</f>
        <v>0</v>
      </c>
      <c r="I275" s="5">
        <f t="shared" ref="I275" si="400">H275*1.052</f>
        <v>0</v>
      </c>
      <c r="J275" s="5">
        <f>F275*1.052</f>
        <v>0</v>
      </c>
      <c r="K275" s="144">
        <f t="shared" ref="K275" si="401">J275*1.052</f>
        <v>0</v>
      </c>
      <c r="L275" s="144">
        <f t="shared" ref="L275:O275" si="402">H275*1.052</f>
        <v>0</v>
      </c>
      <c r="M275" s="170">
        <f t="shared" si="402"/>
        <v>0</v>
      </c>
      <c r="N275" s="172">
        <f t="shared" si="402"/>
        <v>0</v>
      </c>
      <c r="O275" s="172">
        <f t="shared" si="402"/>
        <v>0</v>
      </c>
      <c r="P275" s="172">
        <f>K275*1.052</f>
        <v>0</v>
      </c>
      <c r="Q275" s="176">
        <f>K275*1.052</f>
        <v>0</v>
      </c>
      <c r="R275" s="172">
        <f>L275*1.052</f>
        <v>0</v>
      </c>
      <c r="S275" s="325"/>
      <c r="T275" s="240"/>
      <c r="U275" s="242"/>
    </row>
    <row r="276" spans="1:21" s="50" customFormat="1" ht="43.5" hidden="1" customHeight="1" x14ac:dyDescent="0.25">
      <c r="A276" s="213"/>
      <c r="B276" s="201"/>
      <c r="C276" s="206"/>
      <c r="D276" s="58" t="s">
        <v>2</v>
      </c>
      <c r="E276" s="43">
        <f t="shared" si="313"/>
        <v>0</v>
      </c>
      <c r="F276" s="60"/>
      <c r="G276" s="5"/>
      <c r="H276" s="5">
        <v>0</v>
      </c>
      <c r="I276" s="5">
        <v>0</v>
      </c>
      <c r="J276" s="5">
        <v>0</v>
      </c>
      <c r="K276" s="144">
        <v>0</v>
      </c>
      <c r="L276" s="144">
        <v>0</v>
      </c>
      <c r="M276" s="170">
        <v>0</v>
      </c>
      <c r="N276" s="172">
        <v>0</v>
      </c>
      <c r="O276" s="172">
        <v>0</v>
      </c>
      <c r="P276" s="172">
        <v>0</v>
      </c>
      <c r="Q276" s="176">
        <v>0</v>
      </c>
      <c r="R276" s="172">
        <v>0</v>
      </c>
      <c r="S276" s="325"/>
      <c r="T276" s="240"/>
      <c r="U276" s="242"/>
    </row>
    <row r="277" spans="1:21" s="50" customFormat="1" ht="43.5" hidden="1" customHeight="1" x14ac:dyDescent="0.25">
      <c r="A277" s="214"/>
      <c r="B277" s="201"/>
      <c r="C277" s="207"/>
      <c r="D277" s="59" t="s">
        <v>8</v>
      </c>
      <c r="E277" s="43">
        <f t="shared" si="313"/>
        <v>0</v>
      </c>
      <c r="F277" s="60"/>
      <c r="G277" s="5"/>
      <c r="H277" s="5">
        <f>G277*1.052</f>
        <v>0</v>
      </c>
      <c r="I277" s="5">
        <f t="shared" ref="I277" si="403">H277*1.052</f>
        <v>0</v>
      </c>
      <c r="J277" s="5">
        <f>F277*1.052</f>
        <v>0</v>
      </c>
      <c r="K277" s="144">
        <f t="shared" ref="K277" si="404">J277*1.052</f>
        <v>0</v>
      </c>
      <c r="L277" s="144">
        <f t="shared" ref="L277:O277" si="405">H277*1.052</f>
        <v>0</v>
      </c>
      <c r="M277" s="170">
        <f t="shared" si="405"/>
        <v>0</v>
      </c>
      <c r="N277" s="172">
        <f t="shared" si="405"/>
        <v>0</v>
      </c>
      <c r="O277" s="172">
        <f t="shared" si="405"/>
        <v>0</v>
      </c>
      <c r="P277" s="172">
        <f>K277*1.052</f>
        <v>0</v>
      </c>
      <c r="Q277" s="176">
        <f>K277*1.052</f>
        <v>0</v>
      </c>
      <c r="R277" s="172">
        <f>L277*1.052</f>
        <v>0</v>
      </c>
      <c r="S277" s="325"/>
      <c r="T277" s="240"/>
      <c r="U277" s="242"/>
    </row>
    <row r="278" spans="1:21" s="50" customFormat="1" ht="18" customHeight="1" x14ac:dyDescent="0.25">
      <c r="A278" s="294" t="s">
        <v>298</v>
      </c>
      <c r="B278" s="235" t="s">
        <v>41</v>
      </c>
      <c r="C278" s="236" t="s">
        <v>153</v>
      </c>
      <c r="D278" s="53" t="s">
        <v>5</v>
      </c>
      <c r="E278" s="43">
        <f t="shared" si="313"/>
        <v>0</v>
      </c>
      <c r="F278" s="22">
        <f t="shared" ref="F278:I278" si="406">F280</f>
        <v>0</v>
      </c>
      <c r="G278" s="22"/>
      <c r="H278" s="22">
        <f t="shared" si="406"/>
        <v>0</v>
      </c>
      <c r="I278" s="22">
        <f t="shared" si="406"/>
        <v>0</v>
      </c>
      <c r="J278" s="22">
        <f t="shared" ref="J278:M278" si="407">J280</f>
        <v>0</v>
      </c>
      <c r="K278" s="18">
        <f t="shared" si="407"/>
        <v>0</v>
      </c>
      <c r="L278" s="18">
        <f t="shared" si="407"/>
        <v>0</v>
      </c>
      <c r="M278" s="18">
        <f t="shared" si="407"/>
        <v>0</v>
      </c>
      <c r="N278" s="18">
        <f t="shared" ref="N278" si="408">N280</f>
        <v>0</v>
      </c>
      <c r="O278" s="18">
        <f t="shared" ref="O278:R278" si="409">O280</f>
        <v>0</v>
      </c>
      <c r="P278" s="18">
        <f t="shared" ref="P278:Q278" si="410">P280</f>
        <v>0</v>
      </c>
      <c r="Q278" s="18">
        <f t="shared" si="410"/>
        <v>0</v>
      </c>
      <c r="R278" s="18">
        <f t="shared" si="409"/>
        <v>0</v>
      </c>
      <c r="S278" s="325"/>
      <c r="T278" s="240"/>
      <c r="U278" s="242"/>
    </row>
    <row r="279" spans="1:21" s="50" customFormat="1" ht="18" customHeight="1" x14ac:dyDescent="0.25">
      <c r="A279" s="294"/>
      <c r="B279" s="235"/>
      <c r="C279" s="237"/>
      <c r="D279" s="54" t="s">
        <v>1</v>
      </c>
      <c r="E279" s="43">
        <f t="shared" si="313"/>
        <v>0</v>
      </c>
      <c r="F279" s="55"/>
      <c r="G279" s="22"/>
      <c r="H279" s="22">
        <v>0</v>
      </c>
      <c r="I279" s="22">
        <v>0</v>
      </c>
      <c r="J279" s="22">
        <v>0</v>
      </c>
      <c r="K279" s="18">
        <v>0</v>
      </c>
      <c r="L279" s="18">
        <v>0</v>
      </c>
      <c r="M279" s="18">
        <v>0</v>
      </c>
      <c r="N279" s="18">
        <v>0</v>
      </c>
      <c r="O279" s="18">
        <v>0</v>
      </c>
      <c r="P279" s="18">
        <v>0</v>
      </c>
      <c r="Q279" s="18">
        <v>0</v>
      </c>
      <c r="R279" s="18">
        <v>0</v>
      </c>
      <c r="S279" s="325"/>
      <c r="T279" s="240"/>
      <c r="U279" s="242"/>
    </row>
    <row r="280" spans="1:21" s="50" customFormat="1" ht="18" customHeight="1" x14ac:dyDescent="0.25">
      <c r="A280" s="294"/>
      <c r="B280" s="235"/>
      <c r="C280" s="237"/>
      <c r="D280" s="54" t="s">
        <v>2</v>
      </c>
      <c r="E280" s="43">
        <f t="shared" si="313"/>
        <v>0</v>
      </c>
      <c r="F280" s="22">
        <f t="shared" ref="F280:I280" si="411">F288</f>
        <v>0</v>
      </c>
      <c r="G280" s="22"/>
      <c r="H280" s="22">
        <f t="shared" si="411"/>
        <v>0</v>
      </c>
      <c r="I280" s="22">
        <f t="shared" si="411"/>
        <v>0</v>
      </c>
      <c r="J280" s="22">
        <f t="shared" ref="J280:M280" si="412">J288</f>
        <v>0</v>
      </c>
      <c r="K280" s="18">
        <f t="shared" si="412"/>
        <v>0</v>
      </c>
      <c r="L280" s="18">
        <f t="shared" si="412"/>
        <v>0</v>
      </c>
      <c r="M280" s="18">
        <f t="shared" si="412"/>
        <v>0</v>
      </c>
      <c r="N280" s="18">
        <f t="shared" ref="N280" si="413">N288</f>
        <v>0</v>
      </c>
      <c r="O280" s="18">
        <f t="shared" ref="O280:R280" si="414">O288</f>
        <v>0</v>
      </c>
      <c r="P280" s="18">
        <f t="shared" ref="P280:Q280" si="415">P288</f>
        <v>0</v>
      </c>
      <c r="Q280" s="18">
        <f t="shared" si="415"/>
        <v>0</v>
      </c>
      <c r="R280" s="18">
        <f t="shared" si="414"/>
        <v>0</v>
      </c>
      <c r="S280" s="325"/>
      <c r="T280" s="240"/>
      <c r="U280" s="242"/>
    </row>
    <row r="281" spans="1:21" s="50" customFormat="1" ht="18" customHeight="1" x14ac:dyDescent="0.25">
      <c r="A281" s="232"/>
      <c r="B281" s="235"/>
      <c r="C281" s="238"/>
      <c r="D281" s="56" t="s">
        <v>8</v>
      </c>
      <c r="E281" s="43">
        <f t="shared" si="313"/>
        <v>0</v>
      </c>
      <c r="F281" s="55"/>
      <c r="G281" s="22"/>
      <c r="H281" s="22">
        <v>0</v>
      </c>
      <c r="I281" s="22">
        <v>0</v>
      </c>
      <c r="J281" s="22">
        <v>0</v>
      </c>
      <c r="K281" s="18">
        <v>0</v>
      </c>
      <c r="L281" s="18">
        <v>0</v>
      </c>
      <c r="M281" s="18">
        <v>0</v>
      </c>
      <c r="N281" s="18">
        <v>0</v>
      </c>
      <c r="O281" s="18">
        <v>0</v>
      </c>
      <c r="P281" s="18">
        <v>0</v>
      </c>
      <c r="Q281" s="18">
        <v>0</v>
      </c>
      <c r="R281" s="18">
        <v>0</v>
      </c>
      <c r="S281" s="325"/>
      <c r="T281" s="240"/>
      <c r="U281" s="242"/>
    </row>
    <row r="282" spans="1:21" s="50" customFormat="1" ht="18" hidden="1" customHeight="1" x14ac:dyDescent="0.25">
      <c r="A282" s="213"/>
      <c r="B282" s="201"/>
      <c r="C282" s="61"/>
      <c r="D282" s="53"/>
      <c r="E282" s="43">
        <f t="shared" si="313"/>
        <v>0</v>
      </c>
      <c r="F282" s="55"/>
      <c r="G282" s="22"/>
      <c r="H282" s="22"/>
      <c r="I282" s="22"/>
      <c r="J282" s="22"/>
      <c r="K282" s="18"/>
      <c r="L282" s="18"/>
      <c r="M282" s="18"/>
      <c r="N282" s="18"/>
      <c r="O282" s="18"/>
      <c r="P282" s="18"/>
      <c r="Q282" s="18"/>
      <c r="R282" s="18"/>
      <c r="S282" s="325"/>
      <c r="T282" s="240"/>
      <c r="U282" s="242"/>
    </row>
    <row r="283" spans="1:21" s="50" customFormat="1" ht="18" hidden="1" customHeight="1" x14ac:dyDescent="0.25">
      <c r="A283" s="213"/>
      <c r="B283" s="201"/>
      <c r="C283" s="61"/>
      <c r="D283" s="58"/>
      <c r="E283" s="43">
        <f t="shared" si="313"/>
        <v>0</v>
      </c>
      <c r="F283" s="60"/>
      <c r="G283" s="5"/>
      <c r="H283" s="5"/>
      <c r="I283" s="5"/>
      <c r="J283" s="5"/>
      <c r="K283" s="144"/>
      <c r="L283" s="144"/>
      <c r="M283" s="170"/>
      <c r="N283" s="172"/>
      <c r="O283" s="172"/>
      <c r="P283" s="172"/>
      <c r="Q283" s="176"/>
      <c r="R283" s="172"/>
      <c r="S283" s="325"/>
      <c r="T283" s="240"/>
      <c r="U283" s="242"/>
    </row>
    <row r="284" spans="1:21" s="50" customFormat="1" ht="18" hidden="1" customHeight="1" x14ac:dyDescent="0.25">
      <c r="A284" s="213"/>
      <c r="B284" s="201"/>
      <c r="C284" s="61"/>
      <c r="D284" s="58"/>
      <c r="E284" s="43">
        <f t="shared" si="313"/>
        <v>0</v>
      </c>
      <c r="F284" s="60"/>
      <c r="G284" s="5"/>
      <c r="H284" s="5"/>
      <c r="I284" s="5"/>
      <c r="J284" s="5"/>
      <c r="K284" s="144"/>
      <c r="L284" s="144"/>
      <c r="M284" s="170"/>
      <c r="N284" s="172"/>
      <c r="O284" s="172"/>
      <c r="P284" s="172"/>
      <c r="Q284" s="176"/>
      <c r="R284" s="172"/>
      <c r="S284" s="325"/>
      <c r="T284" s="240"/>
      <c r="U284" s="242"/>
    </row>
    <row r="285" spans="1:21" s="50" customFormat="1" ht="18" hidden="1" customHeight="1" x14ac:dyDescent="0.25">
      <c r="A285" s="214"/>
      <c r="B285" s="201"/>
      <c r="C285" s="61"/>
      <c r="D285" s="59"/>
      <c r="E285" s="43">
        <f t="shared" si="313"/>
        <v>0</v>
      </c>
      <c r="F285" s="60"/>
      <c r="G285" s="5"/>
      <c r="H285" s="5"/>
      <c r="I285" s="5"/>
      <c r="J285" s="5"/>
      <c r="K285" s="144"/>
      <c r="L285" s="144"/>
      <c r="M285" s="170"/>
      <c r="N285" s="172"/>
      <c r="O285" s="172"/>
      <c r="P285" s="172"/>
      <c r="Q285" s="176"/>
      <c r="R285" s="172"/>
      <c r="S285" s="325"/>
      <c r="T285" s="240"/>
      <c r="U285" s="242"/>
    </row>
    <row r="286" spans="1:21" s="50" customFormat="1" ht="18" customHeight="1" x14ac:dyDescent="0.25">
      <c r="A286" s="213" t="s">
        <v>337</v>
      </c>
      <c r="B286" s="201" t="s">
        <v>27</v>
      </c>
      <c r="C286" s="205" t="s">
        <v>153</v>
      </c>
      <c r="D286" s="53" t="s">
        <v>5</v>
      </c>
      <c r="E286" s="43">
        <f t="shared" si="313"/>
        <v>0</v>
      </c>
      <c r="F286" s="55"/>
      <c r="G286" s="22"/>
      <c r="H286" s="22">
        <f t="shared" ref="H286:I286" si="416">H288</f>
        <v>0</v>
      </c>
      <c r="I286" s="22">
        <f t="shared" si="416"/>
        <v>0</v>
      </c>
      <c r="J286" s="22">
        <f t="shared" ref="J286:K286" si="417">J288</f>
        <v>0</v>
      </c>
      <c r="K286" s="18">
        <f t="shared" si="417"/>
        <v>0</v>
      </c>
      <c r="L286" s="18">
        <f t="shared" ref="L286:M286" si="418">L288</f>
        <v>0</v>
      </c>
      <c r="M286" s="18">
        <f t="shared" si="418"/>
        <v>0</v>
      </c>
      <c r="N286" s="18">
        <f t="shared" ref="N286" si="419">N288</f>
        <v>0</v>
      </c>
      <c r="O286" s="18">
        <f t="shared" ref="O286:R286" si="420">O288</f>
        <v>0</v>
      </c>
      <c r="P286" s="18">
        <f t="shared" ref="P286:Q286" si="421">P288</f>
        <v>0</v>
      </c>
      <c r="Q286" s="18">
        <f t="shared" si="421"/>
        <v>0</v>
      </c>
      <c r="R286" s="18">
        <f t="shared" si="420"/>
        <v>0</v>
      </c>
      <c r="S286" s="325"/>
      <c r="T286" s="240"/>
      <c r="U286" s="242"/>
    </row>
    <row r="287" spans="1:21" s="50" customFormat="1" ht="18" customHeight="1" x14ac:dyDescent="0.25">
      <c r="A287" s="213"/>
      <c r="B287" s="201"/>
      <c r="C287" s="206"/>
      <c r="D287" s="58" t="s">
        <v>1</v>
      </c>
      <c r="E287" s="43">
        <f t="shared" si="313"/>
        <v>0</v>
      </c>
      <c r="F287" s="60"/>
      <c r="G287" s="5"/>
      <c r="H287" s="5">
        <f>G287*1.052</f>
        <v>0</v>
      </c>
      <c r="I287" s="5">
        <f t="shared" ref="I287" si="422">H287*1.052</f>
        <v>0</v>
      </c>
      <c r="J287" s="5">
        <f>F287*1.052</f>
        <v>0</v>
      </c>
      <c r="K287" s="144">
        <f>G287*1.052</f>
        <v>0</v>
      </c>
      <c r="L287" s="144">
        <f t="shared" ref="L287:O287" si="423">H287*1.052</f>
        <v>0</v>
      </c>
      <c r="M287" s="170">
        <f t="shared" si="423"/>
        <v>0</v>
      </c>
      <c r="N287" s="172">
        <f t="shared" si="423"/>
        <v>0</v>
      </c>
      <c r="O287" s="172">
        <f t="shared" si="423"/>
        <v>0</v>
      </c>
      <c r="P287" s="172">
        <f>K287*1.052</f>
        <v>0</v>
      </c>
      <c r="Q287" s="176">
        <f>K287*1.052</f>
        <v>0</v>
      </c>
      <c r="R287" s="172">
        <f>L287*1.052</f>
        <v>0</v>
      </c>
      <c r="S287" s="325"/>
      <c r="T287" s="240"/>
      <c r="U287" s="242"/>
    </row>
    <row r="288" spans="1:21" s="50" customFormat="1" ht="18" customHeight="1" x14ac:dyDescent="0.25">
      <c r="A288" s="213"/>
      <c r="B288" s="201"/>
      <c r="C288" s="206"/>
      <c r="D288" s="58" t="s">
        <v>2</v>
      </c>
      <c r="E288" s="43">
        <f t="shared" si="313"/>
        <v>0</v>
      </c>
      <c r="F288" s="60"/>
      <c r="G288" s="5"/>
      <c r="H288" s="5">
        <v>0</v>
      </c>
      <c r="I288" s="5">
        <v>0</v>
      </c>
      <c r="J288" s="5">
        <v>0</v>
      </c>
      <c r="K288" s="144">
        <v>0</v>
      </c>
      <c r="L288" s="144">
        <v>0</v>
      </c>
      <c r="M288" s="170">
        <v>0</v>
      </c>
      <c r="N288" s="172">
        <v>0</v>
      </c>
      <c r="O288" s="172">
        <v>0</v>
      </c>
      <c r="P288" s="172">
        <v>0</v>
      </c>
      <c r="Q288" s="176">
        <v>0</v>
      </c>
      <c r="R288" s="172">
        <v>0</v>
      </c>
      <c r="S288" s="325"/>
      <c r="T288" s="240"/>
      <c r="U288" s="242"/>
    </row>
    <row r="289" spans="1:21" s="50" customFormat="1" ht="18" customHeight="1" x14ac:dyDescent="0.25">
      <c r="A289" s="214"/>
      <c r="B289" s="201"/>
      <c r="C289" s="207"/>
      <c r="D289" s="59" t="s">
        <v>8</v>
      </c>
      <c r="E289" s="43">
        <f t="shared" si="313"/>
        <v>0</v>
      </c>
      <c r="F289" s="60"/>
      <c r="G289" s="5"/>
      <c r="H289" s="5">
        <f>G289*1.052</f>
        <v>0</v>
      </c>
      <c r="I289" s="5">
        <f t="shared" ref="I289:I297" si="424">H289*1.052</f>
        <v>0</v>
      </c>
      <c r="J289" s="5">
        <f>F289*1.052</f>
        <v>0</v>
      </c>
      <c r="K289" s="144">
        <f>G289*1.052</f>
        <v>0</v>
      </c>
      <c r="L289" s="144">
        <f t="shared" ref="L289:O289" si="425">H289*1.052</f>
        <v>0</v>
      </c>
      <c r="M289" s="170">
        <f t="shared" si="425"/>
        <v>0</v>
      </c>
      <c r="N289" s="172">
        <f t="shared" si="425"/>
        <v>0</v>
      </c>
      <c r="O289" s="172">
        <f t="shared" si="425"/>
        <v>0</v>
      </c>
      <c r="P289" s="172">
        <f>K289*1.052</f>
        <v>0</v>
      </c>
      <c r="Q289" s="176">
        <f>K289*1.052</f>
        <v>0</v>
      </c>
      <c r="R289" s="172">
        <f>L289*1.052</f>
        <v>0</v>
      </c>
      <c r="S289" s="336"/>
      <c r="T289" s="240"/>
      <c r="U289" s="242"/>
    </row>
    <row r="290" spans="1:21" s="50" customFormat="1" ht="15" customHeight="1" x14ac:dyDescent="0.25">
      <c r="A290" s="294" t="s">
        <v>80</v>
      </c>
      <c r="B290" s="235" t="s">
        <v>42</v>
      </c>
      <c r="C290" s="236" t="s">
        <v>154</v>
      </c>
      <c r="D290" s="53" t="s">
        <v>5</v>
      </c>
      <c r="E290" s="43">
        <f t="shared" si="313"/>
        <v>1840.11051</v>
      </c>
      <c r="F290" s="22"/>
      <c r="G290" s="22"/>
      <c r="H290" s="22">
        <f t="shared" ref="H290:I290" si="426">H292</f>
        <v>1803</v>
      </c>
      <c r="I290" s="22">
        <f t="shared" si="426"/>
        <v>37.110509999999998</v>
      </c>
      <c r="J290" s="22">
        <f t="shared" ref="J290:M290" si="427">J292</f>
        <v>0</v>
      </c>
      <c r="K290" s="18">
        <f t="shared" si="427"/>
        <v>0</v>
      </c>
      <c r="L290" s="18">
        <f t="shared" si="427"/>
        <v>0</v>
      </c>
      <c r="M290" s="18">
        <f t="shared" si="427"/>
        <v>0</v>
      </c>
      <c r="N290" s="18">
        <f t="shared" ref="N290" si="428">N292</f>
        <v>0</v>
      </c>
      <c r="O290" s="18">
        <f t="shared" ref="O290:R290" si="429">O292</f>
        <v>0</v>
      </c>
      <c r="P290" s="18">
        <f t="shared" ref="P290:Q290" si="430">P292</f>
        <v>0</v>
      </c>
      <c r="Q290" s="18">
        <f t="shared" si="430"/>
        <v>0</v>
      </c>
      <c r="R290" s="18">
        <f t="shared" si="429"/>
        <v>0</v>
      </c>
      <c r="S290" s="335" t="s">
        <v>18</v>
      </c>
      <c r="T290" s="240"/>
      <c r="U290" s="242"/>
    </row>
    <row r="291" spans="1:21" s="50" customFormat="1" x14ac:dyDescent="0.25">
      <c r="A291" s="294"/>
      <c r="B291" s="235"/>
      <c r="C291" s="237"/>
      <c r="D291" s="54" t="s">
        <v>1</v>
      </c>
      <c r="E291" s="43">
        <f t="shared" si="313"/>
        <v>0</v>
      </c>
      <c r="F291" s="22"/>
      <c r="G291" s="22"/>
      <c r="H291" s="22">
        <f>G291*1.052</f>
        <v>0</v>
      </c>
      <c r="I291" s="22">
        <f t="shared" si="424"/>
        <v>0</v>
      </c>
      <c r="J291" s="22">
        <f>F291*1.052</f>
        <v>0</v>
      </c>
      <c r="K291" s="18">
        <f>G291*1.052</f>
        <v>0</v>
      </c>
      <c r="L291" s="18">
        <f t="shared" ref="L291" si="431">H291*1.052</f>
        <v>0</v>
      </c>
      <c r="M291" s="18">
        <f t="shared" ref="M291:O291" si="432">I291*1.052</f>
        <v>0</v>
      </c>
      <c r="N291" s="18">
        <f t="shared" si="432"/>
        <v>0</v>
      </c>
      <c r="O291" s="18">
        <f t="shared" si="432"/>
        <v>0</v>
      </c>
      <c r="P291" s="18">
        <f>K291*1.052</f>
        <v>0</v>
      </c>
      <c r="Q291" s="18">
        <f>K291*1.052</f>
        <v>0</v>
      </c>
      <c r="R291" s="18">
        <f>L291*1.052</f>
        <v>0</v>
      </c>
      <c r="S291" s="325"/>
      <c r="T291" s="240"/>
      <c r="U291" s="242"/>
    </row>
    <row r="292" spans="1:21" s="50" customFormat="1" ht="15" customHeight="1" x14ac:dyDescent="0.25">
      <c r="A292" s="294"/>
      <c r="B292" s="235"/>
      <c r="C292" s="237"/>
      <c r="D292" s="54" t="s">
        <v>2</v>
      </c>
      <c r="E292" s="43">
        <f t="shared" si="313"/>
        <v>1840.11051</v>
      </c>
      <c r="F292" s="22"/>
      <c r="G292" s="22"/>
      <c r="H292" s="22">
        <f t="shared" ref="H292:I292" si="433">H296</f>
        <v>1803</v>
      </c>
      <c r="I292" s="22">
        <f t="shared" si="433"/>
        <v>37.110509999999998</v>
      </c>
      <c r="J292" s="22">
        <f t="shared" ref="J292:M292" si="434">J296</f>
        <v>0</v>
      </c>
      <c r="K292" s="18">
        <f t="shared" si="434"/>
        <v>0</v>
      </c>
      <c r="L292" s="18">
        <f t="shared" si="434"/>
        <v>0</v>
      </c>
      <c r="M292" s="18">
        <f t="shared" si="434"/>
        <v>0</v>
      </c>
      <c r="N292" s="18">
        <f t="shared" ref="N292" si="435">N296</f>
        <v>0</v>
      </c>
      <c r="O292" s="18">
        <f t="shared" ref="O292:R292" si="436">O296</f>
        <v>0</v>
      </c>
      <c r="P292" s="18">
        <f t="shared" ref="P292:Q292" si="437">P296</f>
        <v>0</v>
      </c>
      <c r="Q292" s="18">
        <f t="shared" si="437"/>
        <v>0</v>
      </c>
      <c r="R292" s="18">
        <f t="shared" si="436"/>
        <v>0</v>
      </c>
      <c r="S292" s="325"/>
      <c r="T292" s="240"/>
      <c r="U292" s="242"/>
    </row>
    <row r="293" spans="1:21" s="50" customFormat="1" x14ac:dyDescent="0.25">
      <c r="A293" s="294"/>
      <c r="B293" s="235"/>
      <c r="C293" s="238"/>
      <c r="D293" s="56" t="s">
        <v>8</v>
      </c>
      <c r="E293" s="43">
        <f t="shared" si="313"/>
        <v>0</v>
      </c>
      <c r="F293" s="22"/>
      <c r="G293" s="22"/>
      <c r="H293" s="22">
        <f>G293*1.052</f>
        <v>0</v>
      </c>
      <c r="I293" s="22">
        <f t="shared" si="424"/>
        <v>0</v>
      </c>
      <c r="J293" s="22">
        <f>F293*1.052</f>
        <v>0</v>
      </c>
      <c r="K293" s="18">
        <f>G293*1.052</f>
        <v>0</v>
      </c>
      <c r="L293" s="18">
        <f t="shared" ref="L293" si="438">H293*1.052</f>
        <v>0</v>
      </c>
      <c r="M293" s="18">
        <f t="shared" ref="M293:O293" si="439">I293*1.052</f>
        <v>0</v>
      </c>
      <c r="N293" s="18">
        <f t="shared" si="439"/>
        <v>0</v>
      </c>
      <c r="O293" s="18">
        <f t="shared" si="439"/>
        <v>0</v>
      </c>
      <c r="P293" s="18">
        <f>K293*1.052</f>
        <v>0</v>
      </c>
      <c r="Q293" s="18">
        <f>K293*1.052</f>
        <v>0</v>
      </c>
      <c r="R293" s="18">
        <f>L293*1.052</f>
        <v>0</v>
      </c>
      <c r="S293" s="336"/>
      <c r="T293" s="240"/>
      <c r="U293" s="242"/>
    </row>
    <row r="294" spans="1:21" s="50" customFormat="1" ht="19.149999999999999" customHeight="1" x14ac:dyDescent="0.25">
      <c r="A294" s="214" t="s">
        <v>299</v>
      </c>
      <c r="B294" s="201" t="s">
        <v>17</v>
      </c>
      <c r="C294" s="205" t="s">
        <v>154</v>
      </c>
      <c r="D294" s="53" t="s">
        <v>5</v>
      </c>
      <c r="E294" s="43">
        <f t="shared" ref="E294:E331" si="440">SUM(G294:R294)</f>
        <v>1840.11051</v>
      </c>
      <c r="F294" s="22"/>
      <c r="G294" s="22"/>
      <c r="H294" s="22">
        <f t="shared" ref="H294:I294" si="441">H296</f>
        <v>1803</v>
      </c>
      <c r="I294" s="22">
        <f t="shared" si="441"/>
        <v>37.110509999999998</v>
      </c>
      <c r="J294" s="22">
        <f t="shared" ref="J294:M294" si="442">J296</f>
        <v>0</v>
      </c>
      <c r="K294" s="18">
        <f t="shared" si="442"/>
        <v>0</v>
      </c>
      <c r="L294" s="18">
        <f t="shared" si="442"/>
        <v>0</v>
      </c>
      <c r="M294" s="18">
        <f t="shared" si="442"/>
        <v>0</v>
      </c>
      <c r="N294" s="18">
        <f t="shared" ref="N294" si="443">N296</f>
        <v>0</v>
      </c>
      <c r="O294" s="18">
        <f t="shared" ref="O294:R294" si="444">O296</f>
        <v>0</v>
      </c>
      <c r="P294" s="18">
        <f t="shared" ref="P294:Q294" si="445">P296</f>
        <v>0</v>
      </c>
      <c r="Q294" s="18">
        <f t="shared" si="445"/>
        <v>0</v>
      </c>
      <c r="R294" s="18">
        <f t="shared" si="444"/>
        <v>0</v>
      </c>
      <c r="S294" s="335" t="s">
        <v>18</v>
      </c>
      <c r="T294" s="240"/>
      <c r="U294" s="242"/>
    </row>
    <row r="295" spans="1:21" s="50" customFormat="1" ht="19.5" customHeight="1" x14ac:dyDescent="0.25">
      <c r="A295" s="230"/>
      <c r="B295" s="201"/>
      <c r="C295" s="206"/>
      <c r="D295" s="58" t="s">
        <v>1</v>
      </c>
      <c r="E295" s="43">
        <f t="shared" si="440"/>
        <v>0</v>
      </c>
      <c r="F295" s="5"/>
      <c r="G295" s="5"/>
      <c r="H295" s="5">
        <f>G295*1.052</f>
        <v>0</v>
      </c>
      <c r="I295" s="5">
        <f t="shared" si="424"/>
        <v>0</v>
      </c>
      <c r="J295" s="5">
        <f>F295*1.052</f>
        <v>0</v>
      </c>
      <c r="K295" s="144">
        <v>0</v>
      </c>
      <c r="L295" s="144">
        <v>0</v>
      </c>
      <c r="M295" s="170">
        <v>0</v>
      </c>
      <c r="N295" s="172">
        <v>0</v>
      </c>
      <c r="O295" s="172">
        <v>0</v>
      </c>
      <c r="P295" s="172">
        <v>0</v>
      </c>
      <c r="Q295" s="176">
        <v>0</v>
      </c>
      <c r="R295" s="172">
        <v>0</v>
      </c>
      <c r="S295" s="325"/>
      <c r="T295" s="240"/>
      <c r="U295" s="242"/>
    </row>
    <row r="296" spans="1:21" s="50" customFormat="1" ht="17.25" customHeight="1" x14ac:dyDescent="0.25">
      <c r="A296" s="230"/>
      <c r="B296" s="201"/>
      <c r="C296" s="206"/>
      <c r="D296" s="58" t="s">
        <v>2</v>
      </c>
      <c r="E296" s="43">
        <f t="shared" si="440"/>
        <v>1840.11051</v>
      </c>
      <c r="F296" s="60"/>
      <c r="G296" s="5"/>
      <c r="H296" s="5">
        <v>1803</v>
      </c>
      <c r="I296" s="5">
        <v>37.110509999999998</v>
      </c>
      <c r="J296" s="5">
        <v>0</v>
      </c>
      <c r="K296" s="144">
        <v>0</v>
      </c>
      <c r="L296" s="144">
        <v>0</v>
      </c>
      <c r="M296" s="170">
        <v>0</v>
      </c>
      <c r="N296" s="172">
        <v>0</v>
      </c>
      <c r="O296" s="172">
        <v>0</v>
      </c>
      <c r="P296" s="172">
        <v>0</v>
      </c>
      <c r="Q296" s="176">
        <v>0</v>
      </c>
      <c r="R296" s="172">
        <v>0</v>
      </c>
      <c r="S296" s="325"/>
      <c r="T296" s="240"/>
      <c r="U296" s="242"/>
    </row>
    <row r="297" spans="1:21" s="50" customFormat="1" ht="21.75" customHeight="1" x14ac:dyDescent="0.25">
      <c r="A297" s="231"/>
      <c r="B297" s="201"/>
      <c r="C297" s="207"/>
      <c r="D297" s="59" t="s">
        <v>8</v>
      </c>
      <c r="E297" s="43">
        <f t="shared" si="440"/>
        <v>0</v>
      </c>
      <c r="F297" s="60"/>
      <c r="G297" s="5"/>
      <c r="H297" s="5">
        <f>G297*1.052</f>
        <v>0</v>
      </c>
      <c r="I297" s="5">
        <f t="shared" si="424"/>
        <v>0</v>
      </c>
      <c r="J297" s="5">
        <f>F297*1.052</f>
        <v>0</v>
      </c>
      <c r="K297" s="144">
        <v>0</v>
      </c>
      <c r="L297" s="144">
        <v>0</v>
      </c>
      <c r="M297" s="170">
        <v>0</v>
      </c>
      <c r="N297" s="172">
        <v>0</v>
      </c>
      <c r="O297" s="172">
        <v>0</v>
      </c>
      <c r="P297" s="172">
        <v>0</v>
      </c>
      <c r="Q297" s="176">
        <v>0</v>
      </c>
      <c r="R297" s="172">
        <v>0</v>
      </c>
      <c r="S297" s="336"/>
      <c r="T297" s="240"/>
      <c r="U297" s="242"/>
    </row>
    <row r="298" spans="1:21" s="50" customFormat="1" ht="43.5" hidden="1" customHeight="1" x14ac:dyDescent="0.25">
      <c r="A298" s="232"/>
      <c r="B298" s="284"/>
      <c r="C298" s="62"/>
      <c r="D298" s="42"/>
      <c r="E298" s="43">
        <f t="shared" si="440"/>
        <v>0</v>
      </c>
      <c r="F298" s="6"/>
      <c r="G298" s="6"/>
      <c r="H298" s="6"/>
      <c r="I298" s="6"/>
      <c r="J298" s="6"/>
      <c r="K298" s="18"/>
      <c r="L298" s="18"/>
      <c r="M298" s="18"/>
      <c r="N298" s="18"/>
      <c r="O298" s="18"/>
      <c r="P298" s="18"/>
      <c r="Q298" s="18"/>
      <c r="R298" s="18"/>
      <c r="S298" s="70"/>
      <c r="T298" s="66"/>
      <c r="U298" s="67"/>
    </row>
    <row r="299" spans="1:21" s="50" customFormat="1" ht="43.5" hidden="1" customHeight="1" x14ac:dyDescent="0.25">
      <c r="A299" s="233"/>
      <c r="B299" s="285"/>
      <c r="C299" s="62"/>
      <c r="D299" s="45"/>
      <c r="E299" s="43">
        <f t="shared" si="440"/>
        <v>0</v>
      </c>
      <c r="F299" s="51"/>
      <c r="G299" s="6"/>
      <c r="H299" s="6"/>
      <c r="I299" s="6"/>
      <c r="J299" s="6"/>
      <c r="K299" s="18"/>
      <c r="L299" s="18"/>
      <c r="M299" s="18"/>
      <c r="N299" s="18"/>
      <c r="O299" s="18"/>
      <c r="P299" s="18"/>
      <c r="Q299" s="18"/>
      <c r="R299" s="18"/>
      <c r="S299" s="70"/>
      <c r="T299" s="66"/>
      <c r="U299" s="67"/>
    </row>
    <row r="300" spans="1:21" s="50" customFormat="1" ht="43.5" hidden="1" customHeight="1" x14ac:dyDescent="0.25">
      <c r="A300" s="233"/>
      <c r="B300" s="285"/>
      <c r="C300" s="62"/>
      <c r="D300" s="46"/>
      <c r="E300" s="43">
        <f t="shared" si="440"/>
        <v>0</v>
      </c>
      <c r="F300" s="6"/>
      <c r="G300" s="6"/>
      <c r="H300" s="6"/>
      <c r="I300" s="6"/>
      <c r="J300" s="6"/>
      <c r="K300" s="18"/>
      <c r="L300" s="18"/>
      <c r="M300" s="18"/>
      <c r="N300" s="18"/>
      <c r="O300" s="18"/>
      <c r="P300" s="18"/>
      <c r="Q300" s="18"/>
      <c r="R300" s="18"/>
      <c r="S300" s="70"/>
      <c r="T300" s="66"/>
      <c r="U300" s="67"/>
    </row>
    <row r="301" spans="1:21" s="50" customFormat="1" ht="43.5" hidden="1" customHeight="1" x14ac:dyDescent="0.25">
      <c r="A301" s="233"/>
      <c r="B301" s="285"/>
      <c r="C301" s="62"/>
      <c r="D301" s="46"/>
      <c r="E301" s="43">
        <f t="shared" si="440"/>
        <v>0</v>
      </c>
      <c r="F301" s="51"/>
      <c r="G301" s="6"/>
      <c r="H301" s="6"/>
      <c r="I301" s="6"/>
      <c r="J301" s="6"/>
      <c r="K301" s="18"/>
      <c r="L301" s="18"/>
      <c r="M301" s="18"/>
      <c r="N301" s="18"/>
      <c r="O301" s="18"/>
      <c r="P301" s="18"/>
      <c r="Q301" s="18"/>
      <c r="R301" s="18"/>
      <c r="S301" s="70"/>
      <c r="T301" s="66"/>
      <c r="U301" s="67"/>
    </row>
    <row r="302" spans="1:21" s="50" customFormat="1" ht="43.5" hidden="1" customHeight="1" x14ac:dyDescent="0.25">
      <c r="A302" s="234"/>
      <c r="B302" s="286"/>
      <c r="C302" s="62"/>
      <c r="D302" s="45"/>
      <c r="E302" s="43">
        <f t="shared" si="440"/>
        <v>0</v>
      </c>
      <c r="F302" s="51"/>
      <c r="G302" s="6"/>
      <c r="H302" s="6"/>
      <c r="I302" s="6"/>
      <c r="J302" s="6"/>
      <c r="K302" s="18"/>
      <c r="L302" s="18"/>
      <c r="M302" s="18"/>
      <c r="N302" s="18"/>
      <c r="O302" s="18"/>
      <c r="P302" s="18"/>
      <c r="Q302" s="18"/>
      <c r="R302" s="18"/>
      <c r="S302" s="70"/>
      <c r="T302" s="66"/>
      <c r="U302" s="67"/>
    </row>
    <row r="303" spans="1:21" s="50" customFormat="1" ht="15" customHeight="1" x14ac:dyDescent="0.25">
      <c r="A303" s="232" t="s">
        <v>81</v>
      </c>
      <c r="B303" s="284" t="s">
        <v>131</v>
      </c>
      <c r="C303" s="236" t="s">
        <v>155</v>
      </c>
      <c r="D303" s="53" t="s">
        <v>5</v>
      </c>
      <c r="E303" s="43">
        <f t="shared" si="440"/>
        <v>2146.24053</v>
      </c>
      <c r="F303" s="55"/>
      <c r="G303" s="22"/>
      <c r="H303" s="22">
        <f t="shared" ref="H303:R303" si="446">H304</f>
        <v>453.23113999999998</v>
      </c>
      <c r="I303" s="22">
        <f t="shared" si="446"/>
        <v>545.84672999999998</v>
      </c>
      <c r="J303" s="22">
        <f t="shared" si="446"/>
        <v>463</v>
      </c>
      <c r="K303" s="18">
        <f t="shared" si="446"/>
        <v>684.16265999999996</v>
      </c>
      <c r="L303" s="18">
        <f t="shared" si="446"/>
        <v>0</v>
      </c>
      <c r="M303" s="18">
        <f t="shared" si="446"/>
        <v>0</v>
      </c>
      <c r="N303" s="18">
        <f t="shared" si="446"/>
        <v>0</v>
      </c>
      <c r="O303" s="18">
        <f t="shared" si="446"/>
        <v>0</v>
      </c>
      <c r="P303" s="18">
        <f t="shared" si="446"/>
        <v>0</v>
      </c>
      <c r="Q303" s="18">
        <f t="shared" si="446"/>
        <v>0</v>
      </c>
      <c r="R303" s="18">
        <f t="shared" si="446"/>
        <v>0</v>
      </c>
      <c r="S303" s="335" t="s">
        <v>10</v>
      </c>
      <c r="T303" s="240" t="s">
        <v>93</v>
      </c>
      <c r="U303" s="242" t="s">
        <v>94</v>
      </c>
    </row>
    <row r="304" spans="1:21" s="50" customFormat="1" ht="16.899999999999999" customHeight="1" x14ac:dyDescent="0.25">
      <c r="A304" s="233"/>
      <c r="B304" s="285"/>
      <c r="C304" s="237"/>
      <c r="D304" s="56" t="s">
        <v>24</v>
      </c>
      <c r="E304" s="43">
        <f t="shared" si="440"/>
        <v>2146.24053</v>
      </c>
      <c r="F304" s="55"/>
      <c r="G304" s="22"/>
      <c r="H304" s="22">
        <f t="shared" ref="H304:I304" si="447">H309</f>
        <v>453.23113999999998</v>
      </c>
      <c r="I304" s="22">
        <f t="shared" si="447"/>
        <v>545.84672999999998</v>
      </c>
      <c r="J304" s="22">
        <f t="shared" ref="J304:N304" si="448">J309</f>
        <v>463</v>
      </c>
      <c r="K304" s="18">
        <f t="shared" si="448"/>
        <v>684.16265999999996</v>
      </c>
      <c r="L304" s="18">
        <f t="shared" si="448"/>
        <v>0</v>
      </c>
      <c r="M304" s="18">
        <f t="shared" si="448"/>
        <v>0</v>
      </c>
      <c r="N304" s="18">
        <f t="shared" si="448"/>
        <v>0</v>
      </c>
      <c r="O304" s="18">
        <f t="shared" ref="O304:R304" si="449">O309</f>
        <v>0</v>
      </c>
      <c r="P304" s="18">
        <f t="shared" ref="P304:Q304" si="450">P309</f>
        <v>0</v>
      </c>
      <c r="Q304" s="18">
        <f t="shared" si="450"/>
        <v>0</v>
      </c>
      <c r="R304" s="18">
        <f t="shared" si="449"/>
        <v>0</v>
      </c>
      <c r="S304" s="325"/>
      <c r="T304" s="240"/>
      <c r="U304" s="242"/>
    </row>
    <row r="305" spans="1:21" s="50" customFormat="1" ht="16.899999999999999" customHeight="1" x14ac:dyDescent="0.25">
      <c r="A305" s="233"/>
      <c r="B305" s="285"/>
      <c r="C305" s="237"/>
      <c r="D305" s="54" t="s">
        <v>1</v>
      </c>
      <c r="E305" s="43">
        <f t="shared" si="440"/>
        <v>0</v>
      </c>
      <c r="F305" s="55"/>
      <c r="G305" s="22"/>
      <c r="H305" s="22">
        <v>0</v>
      </c>
      <c r="I305" s="22">
        <v>0</v>
      </c>
      <c r="J305" s="22">
        <v>0</v>
      </c>
      <c r="K305" s="18">
        <v>0</v>
      </c>
      <c r="L305" s="18">
        <v>0</v>
      </c>
      <c r="M305" s="18">
        <v>0</v>
      </c>
      <c r="N305" s="18">
        <v>0</v>
      </c>
      <c r="O305" s="18">
        <v>0</v>
      </c>
      <c r="P305" s="18">
        <v>0</v>
      </c>
      <c r="Q305" s="18">
        <v>0</v>
      </c>
      <c r="R305" s="18">
        <v>0</v>
      </c>
      <c r="S305" s="325"/>
      <c r="T305" s="240"/>
      <c r="U305" s="242"/>
    </row>
    <row r="306" spans="1:21" s="50" customFormat="1" x14ac:dyDescent="0.25">
      <c r="A306" s="233"/>
      <c r="B306" s="285"/>
      <c r="C306" s="237"/>
      <c r="D306" s="54" t="s">
        <v>2</v>
      </c>
      <c r="E306" s="43">
        <f t="shared" si="440"/>
        <v>0</v>
      </c>
      <c r="F306" s="55"/>
      <c r="G306" s="22"/>
      <c r="H306" s="22">
        <v>0</v>
      </c>
      <c r="I306" s="22">
        <v>0</v>
      </c>
      <c r="J306" s="22">
        <v>0</v>
      </c>
      <c r="K306" s="18">
        <v>0</v>
      </c>
      <c r="L306" s="18">
        <v>0</v>
      </c>
      <c r="M306" s="18">
        <v>0</v>
      </c>
      <c r="N306" s="18">
        <v>0</v>
      </c>
      <c r="O306" s="18">
        <v>0</v>
      </c>
      <c r="P306" s="18">
        <v>0</v>
      </c>
      <c r="Q306" s="18">
        <v>0</v>
      </c>
      <c r="R306" s="18">
        <v>0</v>
      </c>
      <c r="S306" s="325"/>
      <c r="T306" s="240"/>
      <c r="U306" s="242"/>
    </row>
    <row r="307" spans="1:21" s="50" customFormat="1" ht="24" customHeight="1" x14ac:dyDescent="0.25">
      <c r="A307" s="234"/>
      <c r="B307" s="286"/>
      <c r="C307" s="238"/>
      <c r="D307" s="56" t="s">
        <v>8</v>
      </c>
      <c r="E307" s="43">
        <f t="shared" si="440"/>
        <v>0</v>
      </c>
      <c r="F307" s="55"/>
      <c r="G307" s="22"/>
      <c r="H307" s="22">
        <v>0</v>
      </c>
      <c r="I307" s="22">
        <v>0</v>
      </c>
      <c r="J307" s="22">
        <v>0</v>
      </c>
      <c r="K307" s="18">
        <v>0</v>
      </c>
      <c r="L307" s="18">
        <v>0</v>
      </c>
      <c r="M307" s="18">
        <v>0</v>
      </c>
      <c r="N307" s="18">
        <v>0</v>
      </c>
      <c r="O307" s="18">
        <v>0</v>
      </c>
      <c r="P307" s="18">
        <v>0</v>
      </c>
      <c r="Q307" s="18">
        <v>0</v>
      </c>
      <c r="R307" s="18">
        <v>0</v>
      </c>
      <c r="S307" s="325"/>
      <c r="T307" s="240"/>
      <c r="U307" s="242"/>
    </row>
    <row r="308" spans="1:21" s="50" customFormat="1" ht="16.899999999999999" customHeight="1" x14ac:dyDescent="0.25">
      <c r="A308" s="214" t="s">
        <v>82</v>
      </c>
      <c r="B308" s="281" t="s">
        <v>217</v>
      </c>
      <c r="C308" s="205" t="s">
        <v>155</v>
      </c>
      <c r="D308" s="71" t="s">
        <v>5</v>
      </c>
      <c r="E308" s="43">
        <f t="shared" si="440"/>
        <v>2146.24053</v>
      </c>
      <c r="F308" s="60"/>
      <c r="G308" s="5"/>
      <c r="H308" s="5">
        <f t="shared" ref="H308:R308" si="451">H309</f>
        <v>453.23113999999998</v>
      </c>
      <c r="I308" s="5">
        <f t="shared" si="451"/>
        <v>545.84672999999998</v>
      </c>
      <c r="J308" s="5">
        <f t="shared" si="451"/>
        <v>463</v>
      </c>
      <c r="K308" s="144">
        <f t="shared" si="451"/>
        <v>684.16265999999996</v>
      </c>
      <c r="L308" s="144">
        <f t="shared" si="451"/>
        <v>0</v>
      </c>
      <c r="M308" s="170">
        <f t="shared" si="451"/>
        <v>0</v>
      </c>
      <c r="N308" s="172">
        <f t="shared" si="451"/>
        <v>0</v>
      </c>
      <c r="O308" s="172">
        <f t="shared" si="451"/>
        <v>0</v>
      </c>
      <c r="P308" s="172">
        <f t="shared" si="451"/>
        <v>0</v>
      </c>
      <c r="Q308" s="176">
        <f t="shared" si="451"/>
        <v>0</v>
      </c>
      <c r="R308" s="172">
        <f t="shared" si="451"/>
        <v>0</v>
      </c>
      <c r="S308" s="325"/>
      <c r="T308" s="240"/>
      <c r="U308" s="242"/>
    </row>
    <row r="309" spans="1:21" s="50" customFormat="1" ht="16.899999999999999" customHeight="1" x14ac:dyDescent="0.25">
      <c r="A309" s="230"/>
      <c r="B309" s="282"/>
      <c r="C309" s="206"/>
      <c r="D309" s="59" t="s">
        <v>24</v>
      </c>
      <c r="E309" s="43">
        <f t="shared" si="440"/>
        <v>2146.24053</v>
      </c>
      <c r="F309" s="60"/>
      <c r="G309" s="5"/>
      <c r="H309" s="5">
        <v>453.23113999999998</v>
      </c>
      <c r="I309" s="5">
        <v>545.84672999999998</v>
      </c>
      <c r="J309" s="5">
        <v>463</v>
      </c>
      <c r="K309" s="144">
        <v>684.16265999999996</v>
      </c>
      <c r="L309" s="144">
        <v>0</v>
      </c>
      <c r="M309" s="170">
        <v>0</v>
      </c>
      <c r="N309" s="172">
        <v>0</v>
      </c>
      <c r="O309" s="172">
        <v>0</v>
      </c>
      <c r="P309" s="172">
        <v>0</v>
      </c>
      <c r="Q309" s="176">
        <v>0</v>
      </c>
      <c r="R309" s="172">
        <v>0</v>
      </c>
      <c r="S309" s="325"/>
      <c r="T309" s="240"/>
      <c r="U309" s="242"/>
    </row>
    <row r="310" spans="1:21" s="50" customFormat="1" x14ac:dyDescent="0.25">
      <c r="A310" s="230"/>
      <c r="B310" s="282"/>
      <c r="C310" s="206"/>
      <c r="D310" s="58" t="s">
        <v>1</v>
      </c>
      <c r="E310" s="43">
        <f t="shared" si="440"/>
        <v>0</v>
      </c>
      <c r="F310" s="60"/>
      <c r="G310" s="5"/>
      <c r="H310" s="5">
        <v>0</v>
      </c>
      <c r="I310" s="5">
        <v>0</v>
      </c>
      <c r="J310" s="5">
        <v>0</v>
      </c>
      <c r="K310" s="144">
        <v>0</v>
      </c>
      <c r="L310" s="144">
        <v>0</v>
      </c>
      <c r="M310" s="170">
        <v>0</v>
      </c>
      <c r="N310" s="172">
        <v>0</v>
      </c>
      <c r="O310" s="172">
        <v>0</v>
      </c>
      <c r="P310" s="172">
        <v>0</v>
      </c>
      <c r="Q310" s="176">
        <v>0</v>
      </c>
      <c r="R310" s="172">
        <v>0</v>
      </c>
      <c r="S310" s="325"/>
      <c r="T310" s="240"/>
      <c r="U310" s="242"/>
    </row>
    <row r="311" spans="1:21" s="50" customFormat="1" ht="15" customHeight="1" x14ac:dyDescent="0.25">
      <c r="A311" s="230"/>
      <c r="B311" s="282"/>
      <c r="C311" s="206"/>
      <c r="D311" s="58" t="s">
        <v>2</v>
      </c>
      <c r="E311" s="43">
        <f t="shared" si="440"/>
        <v>0</v>
      </c>
      <c r="F311" s="60"/>
      <c r="G311" s="5"/>
      <c r="H311" s="5">
        <v>0</v>
      </c>
      <c r="I311" s="5">
        <v>0</v>
      </c>
      <c r="J311" s="5">
        <v>0</v>
      </c>
      <c r="K311" s="144">
        <v>0</v>
      </c>
      <c r="L311" s="144">
        <v>0</v>
      </c>
      <c r="M311" s="170">
        <v>0</v>
      </c>
      <c r="N311" s="172">
        <v>0</v>
      </c>
      <c r="O311" s="172">
        <v>0</v>
      </c>
      <c r="P311" s="172">
        <v>0</v>
      </c>
      <c r="Q311" s="176">
        <v>0</v>
      </c>
      <c r="R311" s="172">
        <v>0</v>
      </c>
      <c r="S311" s="325"/>
      <c r="T311" s="240"/>
      <c r="U311" s="242"/>
    </row>
    <row r="312" spans="1:21" s="50" customFormat="1" x14ac:dyDescent="0.25">
      <c r="A312" s="231"/>
      <c r="B312" s="283"/>
      <c r="C312" s="207"/>
      <c r="D312" s="59" t="s">
        <v>8</v>
      </c>
      <c r="E312" s="43">
        <f t="shared" si="440"/>
        <v>0</v>
      </c>
      <c r="F312" s="60"/>
      <c r="G312" s="5"/>
      <c r="H312" s="5">
        <v>0</v>
      </c>
      <c r="I312" s="5">
        <v>0</v>
      </c>
      <c r="J312" s="5">
        <v>0</v>
      </c>
      <c r="K312" s="144">
        <v>0</v>
      </c>
      <c r="L312" s="144">
        <v>0</v>
      </c>
      <c r="M312" s="170">
        <v>0</v>
      </c>
      <c r="N312" s="172">
        <v>0</v>
      </c>
      <c r="O312" s="172">
        <v>0</v>
      </c>
      <c r="P312" s="172">
        <v>0</v>
      </c>
      <c r="Q312" s="176">
        <v>0</v>
      </c>
      <c r="R312" s="172">
        <v>0</v>
      </c>
      <c r="S312" s="325"/>
      <c r="T312" s="240"/>
      <c r="U312" s="242"/>
    </row>
    <row r="313" spans="1:21" s="50" customFormat="1" ht="15" customHeight="1" x14ac:dyDescent="0.25">
      <c r="A313" s="232" t="s">
        <v>114</v>
      </c>
      <c r="B313" s="284" t="s">
        <v>279</v>
      </c>
      <c r="C313" s="236" t="s">
        <v>156</v>
      </c>
      <c r="D313" s="53" t="s">
        <v>5</v>
      </c>
      <c r="E313" s="43">
        <f t="shared" si="440"/>
        <v>2550</v>
      </c>
      <c r="F313" s="22">
        <f t="shared" ref="F313:I313" si="452">F315</f>
        <v>0</v>
      </c>
      <c r="G313" s="22"/>
      <c r="H313" s="22">
        <f t="shared" si="452"/>
        <v>150</v>
      </c>
      <c r="I313" s="22">
        <f t="shared" si="452"/>
        <v>150</v>
      </c>
      <c r="J313" s="22">
        <f t="shared" ref="J313:N313" si="453">J315</f>
        <v>0</v>
      </c>
      <c r="K313" s="18">
        <f t="shared" si="453"/>
        <v>150</v>
      </c>
      <c r="L313" s="18">
        <f t="shared" si="453"/>
        <v>450</v>
      </c>
      <c r="M313" s="18">
        <f t="shared" si="453"/>
        <v>450</v>
      </c>
      <c r="N313" s="18">
        <f t="shared" si="453"/>
        <v>0</v>
      </c>
      <c r="O313" s="18">
        <f t="shared" ref="O313" si="454">O315</f>
        <v>300</v>
      </c>
      <c r="P313" s="18">
        <f t="shared" ref="P313:R313" si="455">P315</f>
        <v>300</v>
      </c>
      <c r="Q313" s="18">
        <f t="shared" ref="Q313" si="456">Q315</f>
        <v>300</v>
      </c>
      <c r="R313" s="18">
        <f t="shared" si="455"/>
        <v>300</v>
      </c>
      <c r="S313" s="325"/>
      <c r="T313" s="240"/>
      <c r="U313" s="242"/>
    </row>
    <row r="314" spans="1:21" s="50" customFormat="1" ht="16.899999999999999" customHeight="1" x14ac:dyDescent="0.25">
      <c r="A314" s="233"/>
      <c r="B314" s="285"/>
      <c r="C314" s="237"/>
      <c r="D314" s="56" t="s">
        <v>24</v>
      </c>
      <c r="E314" s="43">
        <f t="shared" si="440"/>
        <v>0</v>
      </c>
      <c r="F314" s="55"/>
      <c r="G314" s="22"/>
      <c r="H314" s="22">
        <v>0</v>
      </c>
      <c r="I314" s="22">
        <v>0</v>
      </c>
      <c r="J314" s="22">
        <v>0</v>
      </c>
      <c r="K314" s="18">
        <v>0</v>
      </c>
      <c r="L314" s="18">
        <v>0</v>
      </c>
      <c r="M314" s="18">
        <v>0</v>
      </c>
      <c r="N314" s="18">
        <v>0</v>
      </c>
      <c r="O314" s="18">
        <v>0</v>
      </c>
      <c r="P314" s="18">
        <v>0</v>
      </c>
      <c r="Q314" s="18">
        <v>0</v>
      </c>
      <c r="R314" s="18">
        <v>0</v>
      </c>
      <c r="S314" s="325"/>
      <c r="T314" s="240"/>
      <c r="U314" s="242"/>
    </row>
    <row r="315" spans="1:21" s="50" customFormat="1" ht="16.899999999999999" customHeight="1" x14ac:dyDescent="0.25">
      <c r="A315" s="233"/>
      <c r="B315" s="285"/>
      <c r="C315" s="237"/>
      <c r="D315" s="54" t="s">
        <v>1</v>
      </c>
      <c r="E315" s="43">
        <f t="shared" si="440"/>
        <v>2550</v>
      </c>
      <c r="F315" s="22">
        <f t="shared" ref="F315:I315" si="457">F320</f>
        <v>0</v>
      </c>
      <c r="G315" s="22"/>
      <c r="H315" s="22">
        <f t="shared" si="457"/>
        <v>150</v>
      </c>
      <c r="I315" s="22">
        <f t="shared" si="457"/>
        <v>150</v>
      </c>
      <c r="J315" s="22">
        <f t="shared" ref="J315:M315" si="458">J320</f>
        <v>0</v>
      </c>
      <c r="K315" s="18">
        <f t="shared" si="458"/>
        <v>150</v>
      </c>
      <c r="L315" s="18">
        <f t="shared" si="458"/>
        <v>450</v>
      </c>
      <c r="M315" s="18">
        <f t="shared" si="458"/>
        <v>450</v>
      </c>
      <c r="N315" s="18">
        <v>0</v>
      </c>
      <c r="O315" s="18">
        <f t="shared" ref="O315" si="459">O320</f>
        <v>300</v>
      </c>
      <c r="P315" s="18">
        <f t="shared" ref="P315:R315" si="460">P320</f>
        <v>300</v>
      </c>
      <c r="Q315" s="18">
        <f t="shared" ref="Q315" si="461">Q320</f>
        <v>300</v>
      </c>
      <c r="R315" s="18">
        <f t="shared" si="460"/>
        <v>300</v>
      </c>
      <c r="S315" s="325"/>
      <c r="T315" s="240"/>
      <c r="U315" s="242"/>
    </row>
    <row r="316" spans="1:21" s="50" customFormat="1" x14ac:dyDescent="0.25">
      <c r="A316" s="233"/>
      <c r="B316" s="285"/>
      <c r="C316" s="237"/>
      <c r="D316" s="54" t="s">
        <v>2</v>
      </c>
      <c r="E316" s="43">
        <f t="shared" si="440"/>
        <v>0</v>
      </c>
      <c r="F316" s="55"/>
      <c r="G316" s="22"/>
      <c r="H316" s="22">
        <v>0</v>
      </c>
      <c r="I316" s="22">
        <v>0</v>
      </c>
      <c r="J316" s="22">
        <v>0</v>
      </c>
      <c r="K316" s="18">
        <v>0</v>
      </c>
      <c r="L316" s="18">
        <v>0</v>
      </c>
      <c r="M316" s="18">
        <v>0</v>
      </c>
      <c r="N316" s="18">
        <v>0</v>
      </c>
      <c r="O316" s="18">
        <v>0</v>
      </c>
      <c r="P316" s="18">
        <v>0</v>
      </c>
      <c r="Q316" s="18">
        <v>0</v>
      </c>
      <c r="R316" s="18">
        <v>0</v>
      </c>
      <c r="S316" s="325"/>
      <c r="T316" s="240"/>
      <c r="U316" s="242"/>
    </row>
    <row r="317" spans="1:21" s="50" customFormat="1" ht="45.75" customHeight="1" x14ac:dyDescent="0.25">
      <c r="A317" s="234"/>
      <c r="B317" s="286"/>
      <c r="C317" s="238"/>
      <c r="D317" s="56" t="s">
        <v>8</v>
      </c>
      <c r="E317" s="43">
        <f t="shared" si="440"/>
        <v>0</v>
      </c>
      <c r="F317" s="55"/>
      <c r="G317" s="22"/>
      <c r="H317" s="22">
        <v>0</v>
      </c>
      <c r="I317" s="22">
        <v>0</v>
      </c>
      <c r="J317" s="22">
        <v>0</v>
      </c>
      <c r="K317" s="18">
        <v>0</v>
      </c>
      <c r="L317" s="18">
        <v>0</v>
      </c>
      <c r="M317" s="18">
        <v>0</v>
      </c>
      <c r="N317" s="18">
        <v>0</v>
      </c>
      <c r="O317" s="18">
        <v>0</v>
      </c>
      <c r="P317" s="18">
        <v>0</v>
      </c>
      <c r="Q317" s="18">
        <v>0</v>
      </c>
      <c r="R317" s="18">
        <v>0</v>
      </c>
      <c r="S317" s="325"/>
      <c r="T317" s="240"/>
      <c r="U317" s="242"/>
    </row>
    <row r="318" spans="1:21" s="50" customFormat="1" ht="16.899999999999999" customHeight="1" x14ac:dyDescent="0.25">
      <c r="A318" s="214" t="s">
        <v>115</v>
      </c>
      <c r="B318" s="281" t="s">
        <v>101</v>
      </c>
      <c r="C318" s="205" t="s">
        <v>156</v>
      </c>
      <c r="D318" s="71" t="s">
        <v>5</v>
      </c>
      <c r="E318" s="43">
        <f t="shared" si="440"/>
        <v>2850</v>
      </c>
      <c r="F318" s="5">
        <f t="shared" ref="F318" si="462">F320</f>
        <v>0</v>
      </c>
      <c r="G318" s="5"/>
      <c r="H318" s="5">
        <f t="shared" ref="H318:I318" si="463">H320</f>
        <v>150</v>
      </c>
      <c r="I318" s="5">
        <f t="shared" si="463"/>
        <v>150</v>
      </c>
      <c r="J318" s="5">
        <f t="shared" ref="J318:N318" si="464">J320</f>
        <v>0</v>
      </c>
      <c r="K318" s="144">
        <f t="shared" si="464"/>
        <v>150</v>
      </c>
      <c r="L318" s="144">
        <f t="shared" si="464"/>
        <v>450</v>
      </c>
      <c r="M318" s="170">
        <f t="shared" si="464"/>
        <v>450</v>
      </c>
      <c r="N318" s="172">
        <f t="shared" si="464"/>
        <v>300</v>
      </c>
      <c r="O318" s="172">
        <f t="shared" ref="O318:R318" si="465">O320</f>
        <v>300</v>
      </c>
      <c r="P318" s="172">
        <f t="shared" ref="P318:Q318" si="466">P320</f>
        <v>300</v>
      </c>
      <c r="Q318" s="176">
        <f t="shared" si="466"/>
        <v>300</v>
      </c>
      <c r="R318" s="172">
        <f t="shared" si="465"/>
        <v>300</v>
      </c>
      <c r="S318" s="325"/>
      <c r="T318" s="240"/>
      <c r="U318" s="242"/>
    </row>
    <row r="319" spans="1:21" s="50" customFormat="1" ht="16.899999999999999" customHeight="1" x14ac:dyDescent="0.25">
      <c r="A319" s="230"/>
      <c r="B319" s="282"/>
      <c r="C319" s="206"/>
      <c r="D319" s="59" t="s">
        <v>24</v>
      </c>
      <c r="E319" s="43">
        <f t="shared" si="440"/>
        <v>0</v>
      </c>
      <c r="F319" s="60"/>
      <c r="G319" s="5"/>
      <c r="H319" s="5">
        <v>0</v>
      </c>
      <c r="I319" s="5">
        <v>0</v>
      </c>
      <c r="J319" s="5">
        <v>0</v>
      </c>
      <c r="K319" s="144">
        <v>0</v>
      </c>
      <c r="L319" s="144">
        <v>0</v>
      </c>
      <c r="M319" s="170">
        <v>0</v>
      </c>
      <c r="N319" s="172">
        <v>0</v>
      </c>
      <c r="O319" s="172">
        <v>0</v>
      </c>
      <c r="P319" s="172">
        <v>0</v>
      </c>
      <c r="Q319" s="176">
        <v>0</v>
      </c>
      <c r="R319" s="172">
        <v>0</v>
      </c>
      <c r="S319" s="325"/>
      <c r="T319" s="240"/>
      <c r="U319" s="242"/>
    </row>
    <row r="320" spans="1:21" s="50" customFormat="1" x14ac:dyDescent="0.25">
      <c r="A320" s="230"/>
      <c r="B320" s="282"/>
      <c r="C320" s="206"/>
      <c r="D320" s="58" t="s">
        <v>1</v>
      </c>
      <c r="E320" s="43">
        <f t="shared" si="440"/>
        <v>2850</v>
      </c>
      <c r="F320" s="60"/>
      <c r="G320" s="5"/>
      <c r="H320" s="5">
        <v>150</v>
      </c>
      <c r="I320" s="5">
        <v>150</v>
      </c>
      <c r="J320" s="5">
        <v>0</v>
      </c>
      <c r="K320" s="144">
        <v>150</v>
      </c>
      <c r="L320" s="144">
        <v>450</v>
      </c>
      <c r="M320" s="170">
        <v>450</v>
      </c>
      <c r="N320" s="172">
        <v>300</v>
      </c>
      <c r="O320" s="172">
        <v>300</v>
      </c>
      <c r="P320" s="172">
        <v>300</v>
      </c>
      <c r="Q320" s="176">
        <v>300</v>
      </c>
      <c r="R320" s="172">
        <v>300</v>
      </c>
      <c r="S320" s="325"/>
      <c r="T320" s="240"/>
      <c r="U320" s="242"/>
    </row>
    <row r="321" spans="1:21" s="50" customFormat="1" ht="15" customHeight="1" x14ac:dyDescent="0.25">
      <c r="A321" s="230"/>
      <c r="B321" s="282"/>
      <c r="C321" s="206"/>
      <c r="D321" s="58" t="s">
        <v>2</v>
      </c>
      <c r="E321" s="43">
        <f t="shared" si="440"/>
        <v>0</v>
      </c>
      <c r="F321" s="60"/>
      <c r="G321" s="5"/>
      <c r="H321" s="5">
        <v>0</v>
      </c>
      <c r="I321" s="5">
        <v>0</v>
      </c>
      <c r="J321" s="5">
        <v>0</v>
      </c>
      <c r="K321" s="144">
        <v>0</v>
      </c>
      <c r="L321" s="144">
        <v>0</v>
      </c>
      <c r="M321" s="170">
        <v>0</v>
      </c>
      <c r="N321" s="172">
        <v>0</v>
      </c>
      <c r="O321" s="172">
        <v>0</v>
      </c>
      <c r="P321" s="172">
        <v>0</v>
      </c>
      <c r="Q321" s="176">
        <v>0</v>
      </c>
      <c r="R321" s="172">
        <v>0</v>
      </c>
      <c r="S321" s="325"/>
      <c r="T321" s="240"/>
      <c r="U321" s="242"/>
    </row>
    <row r="322" spans="1:21" s="50" customFormat="1" x14ac:dyDescent="0.25">
      <c r="A322" s="231"/>
      <c r="B322" s="283"/>
      <c r="C322" s="207"/>
      <c r="D322" s="59" t="s">
        <v>8</v>
      </c>
      <c r="E322" s="43">
        <f t="shared" si="440"/>
        <v>0</v>
      </c>
      <c r="F322" s="60"/>
      <c r="G322" s="5"/>
      <c r="H322" s="5">
        <v>0</v>
      </c>
      <c r="I322" s="5">
        <v>0</v>
      </c>
      <c r="J322" s="5">
        <v>0</v>
      </c>
      <c r="K322" s="144">
        <v>0</v>
      </c>
      <c r="L322" s="144">
        <v>0</v>
      </c>
      <c r="M322" s="170">
        <v>0</v>
      </c>
      <c r="N322" s="172">
        <v>0</v>
      </c>
      <c r="O322" s="172">
        <v>0</v>
      </c>
      <c r="P322" s="172">
        <v>0</v>
      </c>
      <c r="Q322" s="176">
        <v>0</v>
      </c>
      <c r="R322" s="172">
        <v>0</v>
      </c>
      <c r="S322" s="325"/>
      <c r="T322" s="240"/>
      <c r="U322" s="242"/>
    </row>
    <row r="323" spans="1:21" s="50" customFormat="1" ht="15" customHeight="1" x14ac:dyDescent="0.25">
      <c r="A323" s="232" t="s">
        <v>338</v>
      </c>
      <c r="B323" s="284" t="s">
        <v>280</v>
      </c>
      <c r="C323" s="236" t="s">
        <v>157</v>
      </c>
      <c r="D323" s="42" t="s">
        <v>5</v>
      </c>
      <c r="E323" s="43">
        <f t="shared" si="440"/>
        <v>619763.56698999996</v>
      </c>
      <c r="F323" s="22">
        <f t="shared" ref="F323:I323" si="467">F325</f>
        <v>0</v>
      </c>
      <c r="G323" s="22"/>
      <c r="H323" s="22">
        <f t="shared" si="467"/>
        <v>55465.761720000002</v>
      </c>
      <c r="I323" s="22">
        <f t="shared" si="467"/>
        <v>60375</v>
      </c>
      <c r="J323" s="22">
        <f t="shared" ref="J323:N323" si="468">J325</f>
        <v>53394</v>
      </c>
      <c r="K323" s="18">
        <f t="shared" si="468"/>
        <v>43976.800000000003</v>
      </c>
      <c r="L323" s="18">
        <f t="shared" si="468"/>
        <v>46804.869680000003</v>
      </c>
      <c r="M323" s="18">
        <f t="shared" si="468"/>
        <v>48500</v>
      </c>
      <c r="N323" s="18">
        <f t="shared" si="468"/>
        <v>51931.135589999998</v>
      </c>
      <c r="O323" s="18">
        <f t="shared" ref="O323" si="469">O325</f>
        <v>64829</v>
      </c>
      <c r="P323" s="18">
        <f t="shared" ref="P323:R323" si="470">P325</f>
        <v>64829</v>
      </c>
      <c r="Q323" s="18">
        <f t="shared" ref="Q323" si="471">Q325</f>
        <v>64829</v>
      </c>
      <c r="R323" s="18">
        <f t="shared" si="470"/>
        <v>64829</v>
      </c>
      <c r="S323" s="325" t="s">
        <v>10</v>
      </c>
      <c r="T323" s="240" t="s">
        <v>93</v>
      </c>
      <c r="U323" s="242"/>
    </row>
    <row r="324" spans="1:21" s="50" customFormat="1" ht="16.899999999999999" customHeight="1" x14ac:dyDescent="0.25">
      <c r="A324" s="233"/>
      <c r="B324" s="285"/>
      <c r="C324" s="237"/>
      <c r="D324" s="45" t="s">
        <v>24</v>
      </c>
      <c r="E324" s="43">
        <f t="shared" si="440"/>
        <v>3</v>
      </c>
      <c r="F324" s="55"/>
      <c r="G324" s="22"/>
      <c r="H324" s="22">
        <v>0</v>
      </c>
      <c r="I324" s="22">
        <v>0</v>
      </c>
      <c r="J324" s="22">
        <v>0</v>
      </c>
      <c r="K324" s="18">
        <v>0</v>
      </c>
      <c r="L324" s="18">
        <v>0</v>
      </c>
      <c r="M324" s="18">
        <v>0</v>
      </c>
      <c r="N324" s="18">
        <v>0</v>
      </c>
      <c r="O324" s="18">
        <v>0</v>
      </c>
      <c r="P324" s="18">
        <v>1</v>
      </c>
      <c r="Q324" s="18">
        <v>1</v>
      </c>
      <c r="R324" s="18">
        <v>1</v>
      </c>
      <c r="S324" s="325"/>
      <c r="T324" s="240"/>
      <c r="U324" s="242"/>
    </row>
    <row r="325" spans="1:21" s="50" customFormat="1" ht="16.899999999999999" customHeight="1" x14ac:dyDescent="0.25">
      <c r="A325" s="233"/>
      <c r="B325" s="285"/>
      <c r="C325" s="237"/>
      <c r="D325" s="46" t="s">
        <v>1</v>
      </c>
      <c r="E325" s="43">
        <f t="shared" si="440"/>
        <v>619763.56698999996</v>
      </c>
      <c r="F325" s="22">
        <f t="shared" ref="F325:I325" si="472">F330</f>
        <v>0</v>
      </c>
      <c r="G325" s="22"/>
      <c r="H325" s="22">
        <f t="shared" si="472"/>
        <v>55465.761720000002</v>
      </c>
      <c r="I325" s="22">
        <f t="shared" si="472"/>
        <v>60375</v>
      </c>
      <c r="J325" s="22">
        <f t="shared" ref="J325:N325" si="473">J330</f>
        <v>53394</v>
      </c>
      <c r="K325" s="18">
        <f t="shared" si="473"/>
        <v>43976.800000000003</v>
      </c>
      <c r="L325" s="18">
        <f t="shared" si="473"/>
        <v>46804.869680000003</v>
      </c>
      <c r="M325" s="18">
        <f t="shared" si="473"/>
        <v>48500</v>
      </c>
      <c r="N325" s="18">
        <f t="shared" si="473"/>
        <v>51931.135589999998</v>
      </c>
      <c r="O325" s="18">
        <f t="shared" ref="O325" si="474">O330</f>
        <v>64829</v>
      </c>
      <c r="P325" s="18">
        <f t="shared" ref="P325:R325" si="475">P330</f>
        <v>64829</v>
      </c>
      <c r="Q325" s="18">
        <f t="shared" ref="Q325" si="476">Q330</f>
        <v>64829</v>
      </c>
      <c r="R325" s="18">
        <f t="shared" si="475"/>
        <v>64829</v>
      </c>
      <c r="S325" s="325"/>
      <c r="T325" s="240"/>
      <c r="U325" s="242"/>
    </row>
    <row r="326" spans="1:21" s="50" customFormat="1" x14ac:dyDescent="0.25">
      <c r="A326" s="233"/>
      <c r="B326" s="285"/>
      <c r="C326" s="237"/>
      <c r="D326" s="46" t="s">
        <v>2</v>
      </c>
      <c r="E326" s="43">
        <f t="shared" si="440"/>
        <v>0</v>
      </c>
      <c r="F326" s="55"/>
      <c r="G326" s="22"/>
      <c r="H326" s="22">
        <v>0</v>
      </c>
      <c r="I326" s="22">
        <v>0</v>
      </c>
      <c r="J326" s="22">
        <v>0</v>
      </c>
      <c r="K326" s="18">
        <v>0</v>
      </c>
      <c r="L326" s="18">
        <v>0</v>
      </c>
      <c r="M326" s="18">
        <v>0</v>
      </c>
      <c r="N326" s="18">
        <v>0</v>
      </c>
      <c r="O326" s="18">
        <v>0</v>
      </c>
      <c r="P326" s="18">
        <v>0</v>
      </c>
      <c r="Q326" s="18">
        <v>0</v>
      </c>
      <c r="R326" s="18">
        <v>0</v>
      </c>
      <c r="S326" s="325"/>
      <c r="T326" s="240"/>
      <c r="U326" s="242"/>
    </row>
    <row r="327" spans="1:21" s="50" customFormat="1" ht="255" customHeight="1" x14ac:dyDescent="0.25">
      <c r="A327" s="234"/>
      <c r="B327" s="286"/>
      <c r="C327" s="238"/>
      <c r="D327" s="45" t="s">
        <v>8</v>
      </c>
      <c r="E327" s="43">
        <f t="shared" si="440"/>
        <v>0</v>
      </c>
      <c r="F327" s="55"/>
      <c r="G327" s="22"/>
      <c r="H327" s="22">
        <v>0</v>
      </c>
      <c r="I327" s="22">
        <v>0</v>
      </c>
      <c r="J327" s="22">
        <v>0</v>
      </c>
      <c r="K327" s="18">
        <v>0</v>
      </c>
      <c r="L327" s="18">
        <v>0</v>
      </c>
      <c r="M327" s="18">
        <v>0</v>
      </c>
      <c r="N327" s="18">
        <v>0</v>
      </c>
      <c r="O327" s="18">
        <v>0</v>
      </c>
      <c r="P327" s="18">
        <v>0</v>
      </c>
      <c r="Q327" s="18">
        <v>0</v>
      </c>
      <c r="R327" s="18">
        <v>0</v>
      </c>
      <c r="S327" s="325"/>
      <c r="T327" s="240"/>
      <c r="U327" s="242"/>
    </row>
    <row r="328" spans="1:21" s="50" customFormat="1" ht="16.899999999999999" customHeight="1" x14ac:dyDescent="0.25">
      <c r="A328" s="214" t="s">
        <v>116</v>
      </c>
      <c r="B328" s="281" t="s">
        <v>218</v>
      </c>
      <c r="C328" s="205" t="s">
        <v>157</v>
      </c>
      <c r="D328" s="71" t="s">
        <v>5</v>
      </c>
      <c r="E328" s="43">
        <f t="shared" si="440"/>
        <v>619763.56698999996</v>
      </c>
      <c r="F328" s="60"/>
      <c r="G328" s="5"/>
      <c r="H328" s="5">
        <f>H330</f>
        <v>55465.761720000002</v>
      </c>
      <c r="I328" s="5">
        <f>I330</f>
        <v>60375</v>
      </c>
      <c r="J328" s="5">
        <f>J330</f>
        <v>53394</v>
      </c>
      <c r="K328" s="144">
        <f t="shared" ref="K328:N328" si="477">K330</f>
        <v>43976.800000000003</v>
      </c>
      <c r="L328" s="144">
        <f t="shared" si="477"/>
        <v>46804.869680000003</v>
      </c>
      <c r="M328" s="170">
        <f t="shared" si="477"/>
        <v>48500</v>
      </c>
      <c r="N328" s="172">
        <f t="shared" si="477"/>
        <v>51931.135589999998</v>
      </c>
      <c r="O328" s="172">
        <f t="shared" ref="O328:R328" si="478">O330</f>
        <v>64829</v>
      </c>
      <c r="P328" s="172">
        <f t="shared" ref="P328:Q328" si="479">P330</f>
        <v>64829</v>
      </c>
      <c r="Q328" s="176">
        <f t="shared" si="479"/>
        <v>64829</v>
      </c>
      <c r="R328" s="172">
        <f t="shared" si="478"/>
        <v>64829</v>
      </c>
      <c r="S328" s="325"/>
      <c r="T328" s="240"/>
      <c r="U328" s="242"/>
    </row>
    <row r="329" spans="1:21" s="50" customFormat="1" ht="16.899999999999999" customHeight="1" x14ac:dyDescent="0.25">
      <c r="A329" s="230"/>
      <c r="B329" s="282"/>
      <c r="C329" s="206"/>
      <c r="D329" s="59" t="s">
        <v>24</v>
      </c>
      <c r="E329" s="43">
        <f t="shared" si="440"/>
        <v>0</v>
      </c>
      <c r="F329" s="60"/>
      <c r="G329" s="5"/>
      <c r="H329" s="5">
        <v>0</v>
      </c>
      <c r="I329" s="5">
        <v>0</v>
      </c>
      <c r="J329" s="5">
        <v>0</v>
      </c>
      <c r="K329" s="144">
        <v>0</v>
      </c>
      <c r="L329" s="144">
        <v>0</v>
      </c>
      <c r="M329" s="170">
        <v>0</v>
      </c>
      <c r="N329" s="172">
        <v>0</v>
      </c>
      <c r="O329" s="172">
        <v>0</v>
      </c>
      <c r="P329" s="172">
        <v>0</v>
      </c>
      <c r="Q329" s="176">
        <v>0</v>
      </c>
      <c r="R329" s="172">
        <v>0</v>
      </c>
      <c r="S329" s="325"/>
      <c r="T329" s="240"/>
      <c r="U329" s="242"/>
    </row>
    <row r="330" spans="1:21" s="50" customFormat="1" x14ac:dyDescent="0.25">
      <c r="A330" s="230"/>
      <c r="B330" s="282"/>
      <c r="C330" s="206"/>
      <c r="D330" s="58" t="s">
        <v>1</v>
      </c>
      <c r="E330" s="43">
        <f t="shared" si="440"/>
        <v>619763.56698999996</v>
      </c>
      <c r="F330" s="60"/>
      <c r="G330" s="5"/>
      <c r="H330" s="5">
        <v>55465.761720000002</v>
      </c>
      <c r="I330" s="5">
        <v>60375</v>
      </c>
      <c r="J330" s="5">
        <v>53394</v>
      </c>
      <c r="K330" s="144">
        <v>43976.800000000003</v>
      </c>
      <c r="L330" s="144">
        <v>46804.869680000003</v>
      </c>
      <c r="M330" s="170">
        <v>48500</v>
      </c>
      <c r="N330" s="172">
        <v>51931.135589999998</v>
      </c>
      <c r="O330" s="172">
        <v>64829</v>
      </c>
      <c r="P330" s="172">
        <v>64829</v>
      </c>
      <c r="Q330" s="176">
        <v>64829</v>
      </c>
      <c r="R330" s="172">
        <v>64829</v>
      </c>
      <c r="S330" s="325"/>
      <c r="T330" s="240"/>
      <c r="U330" s="242"/>
    </row>
    <row r="331" spans="1:21" s="50" customFormat="1" ht="15" customHeight="1" x14ac:dyDescent="0.25">
      <c r="A331" s="230"/>
      <c r="B331" s="282"/>
      <c r="C331" s="206"/>
      <c r="D331" s="58" t="s">
        <v>2</v>
      </c>
      <c r="E331" s="43">
        <f t="shared" si="440"/>
        <v>0</v>
      </c>
      <c r="F331" s="60"/>
      <c r="G331" s="5"/>
      <c r="H331" s="5">
        <v>0</v>
      </c>
      <c r="I331" s="5">
        <v>0</v>
      </c>
      <c r="J331" s="5">
        <v>0</v>
      </c>
      <c r="K331" s="144">
        <v>0</v>
      </c>
      <c r="L331" s="144">
        <v>0</v>
      </c>
      <c r="M331" s="170">
        <v>0</v>
      </c>
      <c r="N331" s="172">
        <v>0</v>
      </c>
      <c r="O331" s="172">
        <v>0</v>
      </c>
      <c r="P331" s="172">
        <v>0</v>
      </c>
      <c r="Q331" s="176">
        <v>0</v>
      </c>
      <c r="R331" s="172">
        <v>0</v>
      </c>
      <c r="S331" s="325"/>
      <c r="T331" s="240"/>
      <c r="U331" s="242"/>
    </row>
    <row r="332" spans="1:21" s="50" customFormat="1" ht="210.75" customHeight="1" x14ac:dyDescent="0.25">
      <c r="A332" s="231"/>
      <c r="B332" s="283"/>
      <c r="C332" s="207"/>
      <c r="D332" s="59" t="s">
        <v>8</v>
      </c>
      <c r="E332" s="43">
        <f>SUM(G332:R332)</f>
        <v>0</v>
      </c>
      <c r="F332" s="60"/>
      <c r="G332" s="5"/>
      <c r="H332" s="5">
        <v>0</v>
      </c>
      <c r="I332" s="5">
        <v>0</v>
      </c>
      <c r="J332" s="5">
        <v>0</v>
      </c>
      <c r="K332" s="144">
        <v>0</v>
      </c>
      <c r="L332" s="144">
        <v>0</v>
      </c>
      <c r="M332" s="170">
        <v>0</v>
      </c>
      <c r="N332" s="172">
        <v>0</v>
      </c>
      <c r="O332" s="172">
        <v>0</v>
      </c>
      <c r="P332" s="172">
        <v>0</v>
      </c>
      <c r="Q332" s="176">
        <v>0</v>
      </c>
      <c r="R332" s="172">
        <v>0</v>
      </c>
      <c r="S332" s="336"/>
      <c r="T332" s="240"/>
      <c r="U332" s="242"/>
    </row>
    <row r="333" spans="1:21" s="50" customFormat="1" ht="43.5" hidden="1" customHeight="1" x14ac:dyDescent="0.25">
      <c r="A333" s="294"/>
      <c r="B333" s="235"/>
      <c r="C333" s="63"/>
      <c r="D333" s="53"/>
      <c r="E333" s="43">
        <f t="shared" ref="E333:E396" si="480">SUM(G333:R333)</f>
        <v>0</v>
      </c>
      <c r="F333" s="22"/>
      <c r="G333" s="22"/>
      <c r="H333" s="22"/>
      <c r="I333" s="22"/>
      <c r="J333" s="22"/>
      <c r="K333" s="18"/>
      <c r="L333" s="18"/>
      <c r="M333" s="18"/>
      <c r="N333" s="18"/>
      <c r="O333" s="18"/>
      <c r="P333" s="18"/>
      <c r="Q333" s="18"/>
      <c r="R333" s="18"/>
      <c r="S333" s="335"/>
      <c r="T333" s="240"/>
      <c r="U333" s="242"/>
    </row>
    <row r="334" spans="1:21" s="50" customFormat="1" ht="43.5" hidden="1" customHeight="1" x14ac:dyDescent="0.25">
      <c r="A334" s="294"/>
      <c r="B334" s="235"/>
      <c r="C334" s="63"/>
      <c r="D334" s="54"/>
      <c r="E334" s="43">
        <f t="shared" si="480"/>
        <v>0</v>
      </c>
      <c r="F334" s="22"/>
      <c r="G334" s="22"/>
      <c r="H334" s="22"/>
      <c r="I334" s="22"/>
      <c r="J334" s="22"/>
      <c r="K334" s="18"/>
      <c r="L334" s="18"/>
      <c r="M334" s="18"/>
      <c r="N334" s="18"/>
      <c r="O334" s="18"/>
      <c r="P334" s="18"/>
      <c r="Q334" s="18"/>
      <c r="R334" s="18"/>
      <c r="S334" s="325"/>
      <c r="T334" s="240"/>
      <c r="U334" s="242"/>
    </row>
    <row r="335" spans="1:21" s="50" customFormat="1" ht="43.5" hidden="1" customHeight="1" x14ac:dyDescent="0.25">
      <c r="A335" s="294"/>
      <c r="B335" s="235"/>
      <c r="C335" s="63"/>
      <c r="D335" s="54"/>
      <c r="E335" s="43">
        <f t="shared" si="480"/>
        <v>0</v>
      </c>
      <c r="F335" s="22"/>
      <c r="G335" s="22"/>
      <c r="H335" s="22"/>
      <c r="I335" s="22"/>
      <c r="J335" s="22"/>
      <c r="K335" s="18"/>
      <c r="L335" s="18"/>
      <c r="M335" s="18"/>
      <c r="N335" s="18"/>
      <c r="O335" s="18"/>
      <c r="P335" s="18"/>
      <c r="Q335" s="18"/>
      <c r="R335" s="18"/>
      <c r="S335" s="325"/>
      <c r="T335" s="240"/>
      <c r="U335" s="242"/>
    </row>
    <row r="336" spans="1:21" s="50" customFormat="1" ht="43.5" hidden="1" customHeight="1" x14ac:dyDescent="0.25">
      <c r="A336" s="294"/>
      <c r="B336" s="235"/>
      <c r="C336" s="63"/>
      <c r="D336" s="56"/>
      <c r="E336" s="43">
        <f t="shared" si="480"/>
        <v>0</v>
      </c>
      <c r="F336" s="22"/>
      <c r="G336" s="22"/>
      <c r="H336" s="22"/>
      <c r="I336" s="22"/>
      <c r="J336" s="22"/>
      <c r="K336" s="18"/>
      <c r="L336" s="18"/>
      <c r="M336" s="18"/>
      <c r="N336" s="18"/>
      <c r="O336" s="18"/>
      <c r="P336" s="18"/>
      <c r="Q336" s="18"/>
      <c r="R336" s="18"/>
      <c r="S336" s="325"/>
      <c r="T336" s="240"/>
      <c r="U336" s="242"/>
    </row>
    <row r="337" spans="1:21" s="50" customFormat="1" ht="43.5" hidden="1" customHeight="1" x14ac:dyDescent="0.25">
      <c r="A337" s="214"/>
      <c r="B337" s="201"/>
      <c r="C337" s="61"/>
      <c r="D337" s="53"/>
      <c r="E337" s="43">
        <f t="shared" si="480"/>
        <v>0</v>
      </c>
      <c r="F337" s="22"/>
      <c r="G337" s="22"/>
      <c r="H337" s="22"/>
      <c r="I337" s="22"/>
      <c r="J337" s="22"/>
      <c r="K337" s="18"/>
      <c r="L337" s="18"/>
      <c r="M337" s="18"/>
      <c r="N337" s="18"/>
      <c r="O337" s="18"/>
      <c r="P337" s="18"/>
      <c r="Q337" s="18"/>
      <c r="R337" s="18"/>
      <c r="S337" s="325"/>
      <c r="T337" s="240"/>
      <c r="U337" s="242"/>
    </row>
    <row r="338" spans="1:21" s="50" customFormat="1" ht="43.5" hidden="1" customHeight="1" x14ac:dyDescent="0.25">
      <c r="A338" s="230"/>
      <c r="B338" s="201"/>
      <c r="C338" s="61"/>
      <c r="D338" s="58"/>
      <c r="E338" s="43">
        <f t="shared" si="480"/>
        <v>0</v>
      </c>
      <c r="F338" s="5"/>
      <c r="G338" s="5"/>
      <c r="H338" s="5"/>
      <c r="I338" s="5"/>
      <c r="J338" s="5"/>
      <c r="K338" s="144"/>
      <c r="L338" s="144"/>
      <c r="M338" s="170"/>
      <c r="N338" s="172"/>
      <c r="O338" s="172"/>
      <c r="P338" s="172"/>
      <c r="Q338" s="176"/>
      <c r="R338" s="172"/>
      <c r="S338" s="325"/>
      <c r="T338" s="240"/>
      <c r="U338" s="242"/>
    </row>
    <row r="339" spans="1:21" s="50" customFormat="1" ht="43.5" hidden="1" customHeight="1" x14ac:dyDescent="0.25">
      <c r="A339" s="230"/>
      <c r="B339" s="201"/>
      <c r="C339" s="61"/>
      <c r="D339" s="58"/>
      <c r="E339" s="43">
        <f t="shared" si="480"/>
        <v>0</v>
      </c>
      <c r="F339" s="5"/>
      <c r="G339" s="5"/>
      <c r="H339" s="5"/>
      <c r="I339" s="5"/>
      <c r="J339" s="5"/>
      <c r="K339" s="144"/>
      <c r="L339" s="144"/>
      <c r="M339" s="170"/>
      <c r="N339" s="172"/>
      <c r="O339" s="172"/>
      <c r="P339" s="172"/>
      <c r="Q339" s="176"/>
      <c r="R339" s="172"/>
      <c r="S339" s="325"/>
      <c r="T339" s="240"/>
      <c r="U339" s="242"/>
    </row>
    <row r="340" spans="1:21" s="50" customFormat="1" ht="43.5" hidden="1" customHeight="1" x14ac:dyDescent="0.25">
      <c r="A340" s="231"/>
      <c r="B340" s="201"/>
      <c r="C340" s="61"/>
      <c r="D340" s="59"/>
      <c r="E340" s="43">
        <f t="shared" si="480"/>
        <v>0</v>
      </c>
      <c r="F340" s="5"/>
      <c r="G340" s="5"/>
      <c r="H340" s="5"/>
      <c r="I340" s="5"/>
      <c r="J340" s="5"/>
      <c r="K340" s="144"/>
      <c r="L340" s="144"/>
      <c r="M340" s="170"/>
      <c r="N340" s="172"/>
      <c r="O340" s="172"/>
      <c r="P340" s="172"/>
      <c r="Q340" s="176"/>
      <c r="R340" s="172"/>
      <c r="S340" s="325"/>
      <c r="T340" s="240"/>
      <c r="U340" s="242"/>
    </row>
    <row r="341" spans="1:21" s="50" customFormat="1" ht="43.5" hidden="1" customHeight="1" x14ac:dyDescent="0.25">
      <c r="A341" s="214"/>
      <c r="B341" s="201"/>
      <c r="C341" s="61"/>
      <c r="D341" s="53"/>
      <c r="E341" s="43">
        <f t="shared" si="480"/>
        <v>0</v>
      </c>
      <c r="F341" s="22"/>
      <c r="G341" s="22"/>
      <c r="H341" s="22"/>
      <c r="I341" s="22"/>
      <c r="J341" s="22"/>
      <c r="K341" s="18"/>
      <c r="L341" s="18"/>
      <c r="M341" s="18"/>
      <c r="N341" s="18"/>
      <c r="O341" s="18"/>
      <c r="P341" s="18"/>
      <c r="Q341" s="18"/>
      <c r="R341" s="18"/>
      <c r="S341" s="325"/>
      <c r="T341" s="240"/>
      <c r="U341" s="242"/>
    </row>
    <row r="342" spans="1:21" s="50" customFormat="1" ht="43.5" hidden="1" customHeight="1" x14ac:dyDescent="0.25">
      <c r="A342" s="230"/>
      <c r="B342" s="201"/>
      <c r="C342" s="61"/>
      <c r="D342" s="58"/>
      <c r="E342" s="43">
        <f t="shared" si="480"/>
        <v>0</v>
      </c>
      <c r="F342" s="5"/>
      <c r="G342" s="5"/>
      <c r="H342" s="5"/>
      <c r="I342" s="5"/>
      <c r="J342" s="5"/>
      <c r="K342" s="144"/>
      <c r="L342" s="144"/>
      <c r="M342" s="170"/>
      <c r="N342" s="172"/>
      <c r="O342" s="172"/>
      <c r="P342" s="172"/>
      <c r="Q342" s="176"/>
      <c r="R342" s="172"/>
      <c r="S342" s="325"/>
      <c r="T342" s="240"/>
      <c r="U342" s="242"/>
    </row>
    <row r="343" spans="1:21" s="50" customFormat="1" ht="43.5" hidden="1" customHeight="1" x14ac:dyDescent="0.25">
      <c r="A343" s="230"/>
      <c r="B343" s="201"/>
      <c r="C343" s="61"/>
      <c r="D343" s="58"/>
      <c r="E343" s="43">
        <f t="shared" si="480"/>
        <v>0</v>
      </c>
      <c r="F343" s="5"/>
      <c r="G343" s="5"/>
      <c r="H343" s="5"/>
      <c r="I343" s="5"/>
      <c r="J343" s="5"/>
      <c r="K343" s="144"/>
      <c r="L343" s="144"/>
      <c r="M343" s="170"/>
      <c r="N343" s="172"/>
      <c r="O343" s="172"/>
      <c r="P343" s="172"/>
      <c r="Q343" s="176"/>
      <c r="R343" s="172"/>
      <c r="S343" s="325"/>
      <c r="T343" s="240"/>
      <c r="U343" s="242"/>
    </row>
    <row r="344" spans="1:21" s="50" customFormat="1" ht="43.5" hidden="1" customHeight="1" x14ac:dyDescent="0.25">
      <c r="A344" s="231"/>
      <c r="B344" s="201"/>
      <c r="C344" s="61"/>
      <c r="D344" s="59"/>
      <c r="E344" s="43">
        <f t="shared" si="480"/>
        <v>0</v>
      </c>
      <c r="F344" s="5"/>
      <c r="G344" s="5"/>
      <c r="H344" s="5"/>
      <c r="I344" s="5"/>
      <c r="J344" s="5"/>
      <c r="K344" s="144"/>
      <c r="L344" s="144"/>
      <c r="M344" s="170"/>
      <c r="N344" s="172"/>
      <c r="O344" s="172"/>
      <c r="P344" s="172"/>
      <c r="Q344" s="176"/>
      <c r="R344" s="172"/>
      <c r="S344" s="325"/>
      <c r="T344" s="240"/>
      <c r="U344" s="242"/>
    </row>
    <row r="345" spans="1:21" s="50" customFormat="1" ht="43.5" hidden="1" customHeight="1" x14ac:dyDescent="0.25">
      <c r="A345" s="214"/>
      <c r="B345" s="201"/>
      <c r="C345" s="61"/>
      <c r="D345" s="53"/>
      <c r="E345" s="43">
        <f t="shared" si="480"/>
        <v>0</v>
      </c>
      <c r="F345" s="22"/>
      <c r="G345" s="22"/>
      <c r="H345" s="22"/>
      <c r="I345" s="22"/>
      <c r="J345" s="22"/>
      <c r="K345" s="18"/>
      <c r="L345" s="18"/>
      <c r="M345" s="18"/>
      <c r="N345" s="18"/>
      <c r="O345" s="18"/>
      <c r="P345" s="18"/>
      <c r="Q345" s="18"/>
      <c r="R345" s="18"/>
      <c r="S345" s="325"/>
      <c r="T345" s="240"/>
      <c r="U345" s="242"/>
    </row>
    <row r="346" spans="1:21" s="50" customFormat="1" ht="43.5" hidden="1" customHeight="1" x14ac:dyDescent="0.25">
      <c r="A346" s="230"/>
      <c r="B346" s="201"/>
      <c r="C346" s="61"/>
      <c r="D346" s="58"/>
      <c r="E346" s="43">
        <f t="shared" si="480"/>
        <v>0</v>
      </c>
      <c r="F346" s="5"/>
      <c r="G346" s="5"/>
      <c r="H346" s="5"/>
      <c r="I346" s="5"/>
      <c r="J346" s="5"/>
      <c r="K346" s="144"/>
      <c r="L346" s="144"/>
      <c r="M346" s="170"/>
      <c r="N346" s="172"/>
      <c r="O346" s="172"/>
      <c r="P346" s="172"/>
      <c r="Q346" s="176"/>
      <c r="R346" s="172"/>
      <c r="S346" s="325"/>
      <c r="T346" s="240"/>
      <c r="U346" s="242"/>
    </row>
    <row r="347" spans="1:21" s="50" customFormat="1" ht="43.5" hidden="1" customHeight="1" x14ac:dyDescent="0.25">
      <c r="A347" s="230"/>
      <c r="B347" s="201"/>
      <c r="C347" s="61"/>
      <c r="D347" s="58"/>
      <c r="E347" s="43">
        <f t="shared" si="480"/>
        <v>0</v>
      </c>
      <c r="F347" s="5"/>
      <c r="G347" s="5"/>
      <c r="H347" s="5"/>
      <c r="I347" s="5"/>
      <c r="J347" s="5"/>
      <c r="K347" s="144"/>
      <c r="L347" s="144"/>
      <c r="M347" s="170"/>
      <c r="N347" s="172"/>
      <c r="O347" s="172"/>
      <c r="P347" s="172"/>
      <c r="Q347" s="176"/>
      <c r="R347" s="172"/>
      <c r="S347" s="325"/>
      <c r="T347" s="240"/>
      <c r="U347" s="242"/>
    </row>
    <row r="348" spans="1:21" s="50" customFormat="1" ht="43.5" hidden="1" customHeight="1" x14ac:dyDescent="0.25">
      <c r="A348" s="231"/>
      <c r="B348" s="201"/>
      <c r="C348" s="61"/>
      <c r="D348" s="59"/>
      <c r="E348" s="43">
        <f t="shared" si="480"/>
        <v>0</v>
      </c>
      <c r="F348" s="5"/>
      <c r="G348" s="5"/>
      <c r="H348" s="5"/>
      <c r="I348" s="5"/>
      <c r="J348" s="5"/>
      <c r="K348" s="144"/>
      <c r="L348" s="144"/>
      <c r="M348" s="170"/>
      <c r="N348" s="172"/>
      <c r="O348" s="172"/>
      <c r="P348" s="172"/>
      <c r="Q348" s="176"/>
      <c r="R348" s="172"/>
      <c r="S348" s="325"/>
      <c r="T348" s="240"/>
      <c r="U348" s="242"/>
    </row>
    <row r="349" spans="1:21" s="50" customFormat="1" ht="43.5" hidden="1" customHeight="1" x14ac:dyDescent="0.25">
      <c r="A349" s="214"/>
      <c r="B349" s="201"/>
      <c r="C349" s="61"/>
      <c r="D349" s="53"/>
      <c r="E349" s="43">
        <f t="shared" si="480"/>
        <v>0</v>
      </c>
      <c r="F349" s="22"/>
      <c r="G349" s="22"/>
      <c r="H349" s="22"/>
      <c r="I349" s="22"/>
      <c r="J349" s="22"/>
      <c r="K349" s="18"/>
      <c r="L349" s="18"/>
      <c r="M349" s="18"/>
      <c r="N349" s="18"/>
      <c r="O349" s="18"/>
      <c r="P349" s="18"/>
      <c r="Q349" s="18"/>
      <c r="R349" s="18"/>
      <c r="S349" s="325"/>
      <c r="T349" s="240"/>
      <c r="U349" s="242"/>
    </row>
    <row r="350" spans="1:21" s="50" customFormat="1" ht="43.5" hidden="1" customHeight="1" x14ac:dyDescent="0.25">
      <c r="A350" s="295"/>
      <c r="B350" s="201"/>
      <c r="C350" s="61"/>
      <c r="D350" s="58"/>
      <c r="E350" s="43">
        <f t="shared" si="480"/>
        <v>0</v>
      </c>
      <c r="F350" s="5"/>
      <c r="G350" s="5"/>
      <c r="H350" s="5"/>
      <c r="I350" s="5"/>
      <c r="J350" s="5"/>
      <c r="K350" s="144"/>
      <c r="L350" s="144"/>
      <c r="M350" s="170"/>
      <c r="N350" s="172"/>
      <c r="O350" s="172"/>
      <c r="P350" s="172"/>
      <c r="Q350" s="176"/>
      <c r="R350" s="172"/>
      <c r="S350" s="325"/>
      <c r="T350" s="240"/>
      <c r="U350" s="242"/>
    </row>
    <row r="351" spans="1:21" s="50" customFormat="1" ht="43.5" hidden="1" customHeight="1" x14ac:dyDescent="0.25">
      <c r="A351" s="295"/>
      <c r="B351" s="201"/>
      <c r="C351" s="61"/>
      <c r="D351" s="58"/>
      <c r="E351" s="43">
        <f t="shared" si="480"/>
        <v>0</v>
      </c>
      <c r="F351" s="5"/>
      <c r="G351" s="5"/>
      <c r="H351" s="5"/>
      <c r="I351" s="5"/>
      <c r="J351" s="5"/>
      <c r="K351" s="144"/>
      <c r="L351" s="144"/>
      <c r="M351" s="170"/>
      <c r="N351" s="172"/>
      <c r="O351" s="172"/>
      <c r="P351" s="172"/>
      <c r="Q351" s="176"/>
      <c r="R351" s="172"/>
      <c r="S351" s="325"/>
      <c r="T351" s="240"/>
      <c r="U351" s="242"/>
    </row>
    <row r="352" spans="1:21" s="50" customFormat="1" ht="43.5" hidden="1" customHeight="1" x14ac:dyDescent="0.25">
      <c r="A352" s="296"/>
      <c r="B352" s="201"/>
      <c r="C352" s="61"/>
      <c r="D352" s="59"/>
      <c r="E352" s="43">
        <f t="shared" si="480"/>
        <v>0</v>
      </c>
      <c r="F352" s="5"/>
      <c r="G352" s="5"/>
      <c r="H352" s="5"/>
      <c r="I352" s="5"/>
      <c r="J352" s="5"/>
      <c r="K352" s="144"/>
      <c r="L352" s="144"/>
      <c r="M352" s="170"/>
      <c r="N352" s="172"/>
      <c r="O352" s="172"/>
      <c r="P352" s="172"/>
      <c r="Q352" s="176"/>
      <c r="R352" s="172"/>
      <c r="S352" s="336"/>
      <c r="T352" s="240"/>
      <c r="U352" s="242"/>
    </row>
    <row r="353" spans="1:21" s="50" customFormat="1" ht="15" customHeight="1" x14ac:dyDescent="0.25">
      <c r="A353" s="294" t="s">
        <v>300</v>
      </c>
      <c r="B353" s="235" t="s">
        <v>287</v>
      </c>
      <c r="C353" s="236" t="s">
        <v>158</v>
      </c>
      <c r="D353" s="53" t="s">
        <v>5</v>
      </c>
      <c r="E353" s="43">
        <f t="shared" si="480"/>
        <v>309098.66198999999</v>
      </c>
      <c r="F353" s="22">
        <f t="shared" ref="F353:R353" si="481">F354</f>
        <v>0</v>
      </c>
      <c r="G353" s="22"/>
      <c r="H353" s="22">
        <f t="shared" si="481"/>
        <v>9914</v>
      </c>
      <c r="I353" s="22">
        <f t="shared" si="481"/>
        <v>16400.3</v>
      </c>
      <c r="J353" s="22">
        <f t="shared" si="481"/>
        <v>15370.738880000001</v>
      </c>
      <c r="K353" s="18">
        <f t="shared" si="481"/>
        <v>16209.86116</v>
      </c>
      <c r="L353" s="18">
        <f t="shared" si="481"/>
        <v>20099.99195</v>
      </c>
      <c r="M353" s="18">
        <f t="shared" si="481"/>
        <v>25978</v>
      </c>
      <c r="N353" s="18">
        <f t="shared" si="481"/>
        <v>35709.769999999997</v>
      </c>
      <c r="O353" s="18">
        <f t="shared" si="481"/>
        <v>42354</v>
      </c>
      <c r="P353" s="18">
        <f t="shared" si="481"/>
        <v>42354</v>
      </c>
      <c r="Q353" s="18">
        <f t="shared" si="481"/>
        <v>42354</v>
      </c>
      <c r="R353" s="18">
        <f t="shared" si="481"/>
        <v>42354</v>
      </c>
      <c r="S353" s="335" t="s">
        <v>18</v>
      </c>
      <c r="T353" s="240"/>
      <c r="U353" s="242"/>
    </row>
    <row r="354" spans="1:21" s="50" customFormat="1" x14ac:dyDescent="0.25">
      <c r="A354" s="294"/>
      <c r="B354" s="235"/>
      <c r="C354" s="237"/>
      <c r="D354" s="54" t="s">
        <v>1</v>
      </c>
      <c r="E354" s="43">
        <f t="shared" si="480"/>
        <v>309098.66198999999</v>
      </c>
      <c r="F354" s="22"/>
      <c r="G354" s="22"/>
      <c r="H354" s="22">
        <f t="shared" ref="H354:I355" si="482">H358</f>
        <v>9914</v>
      </c>
      <c r="I354" s="22">
        <f t="shared" si="482"/>
        <v>16400.3</v>
      </c>
      <c r="J354" s="22">
        <f t="shared" ref="J354:N354" si="483">J358</f>
        <v>15370.738880000001</v>
      </c>
      <c r="K354" s="18">
        <f t="shared" si="483"/>
        <v>16209.86116</v>
      </c>
      <c r="L354" s="18">
        <f t="shared" si="483"/>
        <v>20099.99195</v>
      </c>
      <c r="M354" s="18">
        <f t="shared" si="483"/>
        <v>25978</v>
      </c>
      <c r="N354" s="18">
        <f t="shared" si="483"/>
        <v>35709.769999999997</v>
      </c>
      <c r="O354" s="18">
        <f t="shared" ref="O354:R354" si="484">O358</f>
        <v>42354</v>
      </c>
      <c r="P354" s="18">
        <f t="shared" ref="P354:Q354" si="485">P358</f>
        <v>42354</v>
      </c>
      <c r="Q354" s="18">
        <f t="shared" si="485"/>
        <v>42354</v>
      </c>
      <c r="R354" s="18">
        <f t="shared" si="484"/>
        <v>42354</v>
      </c>
      <c r="S354" s="325"/>
      <c r="T354" s="240"/>
      <c r="U354" s="242"/>
    </row>
    <row r="355" spans="1:21" s="50" customFormat="1" ht="15" customHeight="1" x14ac:dyDescent="0.25">
      <c r="A355" s="294"/>
      <c r="B355" s="235"/>
      <c r="C355" s="237"/>
      <c r="D355" s="54" t="s">
        <v>2</v>
      </c>
      <c r="E355" s="43">
        <f t="shared" si="480"/>
        <v>0</v>
      </c>
      <c r="F355" s="22"/>
      <c r="G355" s="22"/>
      <c r="H355" s="22">
        <f t="shared" si="482"/>
        <v>0</v>
      </c>
      <c r="I355" s="22">
        <f t="shared" si="482"/>
        <v>0</v>
      </c>
      <c r="J355" s="22">
        <f t="shared" ref="J355:M355" si="486">J359</f>
        <v>0</v>
      </c>
      <c r="K355" s="18">
        <f t="shared" si="486"/>
        <v>0</v>
      </c>
      <c r="L355" s="18">
        <f t="shared" si="486"/>
        <v>0</v>
      </c>
      <c r="M355" s="18">
        <f t="shared" si="486"/>
        <v>0</v>
      </c>
      <c r="N355" s="18">
        <v>0</v>
      </c>
      <c r="O355" s="18">
        <v>0</v>
      </c>
      <c r="P355" s="18">
        <v>0</v>
      </c>
      <c r="Q355" s="18">
        <v>0</v>
      </c>
      <c r="R355" s="18">
        <v>0</v>
      </c>
      <c r="S355" s="325"/>
      <c r="T355" s="240"/>
      <c r="U355" s="242"/>
    </row>
    <row r="356" spans="1:21" s="50" customFormat="1" ht="59.25" customHeight="1" x14ac:dyDescent="0.25">
      <c r="A356" s="294"/>
      <c r="B356" s="235"/>
      <c r="C356" s="238"/>
      <c r="D356" s="56" t="s">
        <v>8</v>
      </c>
      <c r="E356" s="43">
        <f t="shared" si="480"/>
        <v>0</v>
      </c>
      <c r="F356" s="22"/>
      <c r="G356" s="22"/>
      <c r="H356" s="22">
        <f>G356*1.052</f>
        <v>0</v>
      </c>
      <c r="I356" s="22">
        <f t="shared" ref="I356" si="487">H356*1.052</f>
        <v>0</v>
      </c>
      <c r="J356" s="22">
        <f>F356*1.052</f>
        <v>0</v>
      </c>
      <c r="K356" s="18">
        <f>G356*1.052</f>
        <v>0</v>
      </c>
      <c r="L356" s="18">
        <f t="shared" ref="L356" si="488">H356*1.052</f>
        <v>0</v>
      </c>
      <c r="M356" s="18">
        <f t="shared" ref="M356" si="489">I356*1.052</f>
        <v>0</v>
      </c>
      <c r="N356" s="18">
        <v>0</v>
      </c>
      <c r="O356" s="18">
        <v>0</v>
      </c>
      <c r="P356" s="18">
        <v>0</v>
      </c>
      <c r="Q356" s="18">
        <v>0</v>
      </c>
      <c r="R356" s="18">
        <v>0</v>
      </c>
      <c r="S356" s="336"/>
      <c r="T356" s="240"/>
      <c r="U356" s="242"/>
    </row>
    <row r="357" spans="1:21" s="50" customFormat="1" ht="19.149999999999999" customHeight="1" x14ac:dyDescent="0.25">
      <c r="A357" s="214" t="s">
        <v>117</v>
      </c>
      <c r="B357" s="201" t="s">
        <v>17</v>
      </c>
      <c r="C357" s="205" t="s">
        <v>158</v>
      </c>
      <c r="D357" s="53" t="s">
        <v>5</v>
      </c>
      <c r="E357" s="43">
        <f t="shared" si="480"/>
        <v>309098.66198999999</v>
      </c>
      <c r="F357" s="22">
        <f t="shared" ref="F357:R357" si="490">F358</f>
        <v>0</v>
      </c>
      <c r="G357" s="22"/>
      <c r="H357" s="22">
        <f t="shared" si="490"/>
        <v>9914</v>
      </c>
      <c r="I357" s="22">
        <f t="shared" si="490"/>
        <v>16400.3</v>
      </c>
      <c r="J357" s="22">
        <f t="shared" si="490"/>
        <v>15370.738880000001</v>
      </c>
      <c r="K357" s="18">
        <f t="shared" si="490"/>
        <v>16209.86116</v>
      </c>
      <c r="L357" s="18">
        <f t="shared" si="490"/>
        <v>20099.99195</v>
      </c>
      <c r="M357" s="18">
        <f t="shared" si="490"/>
        <v>25978</v>
      </c>
      <c r="N357" s="18">
        <f t="shared" si="490"/>
        <v>35709.769999999997</v>
      </c>
      <c r="O357" s="18">
        <f t="shared" si="490"/>
        <v>42354</v>
      </c>
      <c r="P357" s="18">
        <f t="shared" si="490"/>
        <v>42354</v>
      </c>
      <c r="Q357" s="18">
        <f t="shared" si="490"/>
        <v>42354</v>
      </c>
      <c r="R357" s="18">
        <f t="shared" si="490"/>
        <v>42354</v>
      </c>
      <c r="S357" s="335" t="s">
        <v>18</v>
      </c>
      <c r="T357" s="240"/>
      <c r="U357" s="242"/>
    </row>
    <row r="358" spans="1:21" s="50" customFormat="1" ht="19.5" customHeight="1" x14ac:dyDescent="0.25">
      <c r="A358" s="230"/>
      <c r="B358" s="201"/>
      <c r="C358" s="206"/>
      <c r="D358" s="58" t="s">
        <v>1</v>
      </c>
      <c r="E358" s="43">
        <f t="shared" si="480"/>
        <v>309098.66198999999</v>
      </c>
      <c r="F358" s="5"/>
      <c r="G358" s="5"/>
      <c r="H358" s="5">
        <v>9914</v>
      </c>
      <c r="I358" s="5">
        <v>16400.3</v>
      </c>
      <c r="J358" s="5">
        <v>15370.738880000001</v>
      </c>
      <c r="K358" s="144">
        <v>16209.86116</v>
      </c>
      <c r="L358" s="144">
        <v>20099.99195</v>
      </c>
      <c r="M358" s="170">
        <v>25978</v>
      </c>
      <c r="N358" s="172">
        <v>35709.769999999997</v>
      </c>
      <c r="O358" s="172">
        <v>42354</v>
      </c>
      <c r="P358" s="172">
        <v>42354</v>
      </c>
      <c r="Q358" s="176">
        <v>42354</v>
      </c>
      <c r="R358" s="172">
        <v>42354</v>
      </c>
      <c r="S358" s="325"/>
      <c r="T358" s="240"/>
      <c r="U358" s="242"/>
    </row>
    <row r="359" spans="1:21" s="50" customFormat="1" ht="17.25" customHeight="1" x14ac:dyDescent="0.25">
      <c r="A359" s="230"/>
      <c r="B359" s="201"/>
      <c r="C359" s="206"/>
      <c r="D359" s="58" t="s">
        <v>2</v>
      </c>
      <c r="E359" s="43">
        <f t="shared" si="480"/>
        <v>0</v>
      </c>
      <c r="F359" s="60"/>
      <c r="G359" s="5"/>
      <c r="H359" s="5">
        <v>0</v>
      </c>
      <c r="I359" s="5">
        <v>0</v>
      </c>
      <c r="J359" s="5">
        <v>0</v>
      </c>
      <c r="K359" s="144">
        <v>0</v>
      </c>
      <c r="L359" s="144">
        <v>0</v>
      </c>
      <c r="M359" s="170">
        <v>0</v>
      </c>
      <c r="N359" s="172">
        <v>0</v>
      </c>
      <c r="O359" s="172">
        <v>0</v>
      </c>
      <c r="P359" s="172">
        <v>0</v>
      </c>
      <c r="Q359" s="176">
        <v>0</v>
      </c>
      <c r="R359" s="172">
        <v>0</v>
      </c>
      <c r="S359" s="325"/>
      <c r="T359" s="240"/>
      <c r="U359" s="242"/>
    </row>
    <row r="360" spans="1:21" s="50" customFormat="1" ht="21.75" customHeight="1" x14ac:dyDescent="0.25">
      <c r="A360" s="231"/>
      <c r="B360" s="201"/>
      <c r="C360" s="207"/>
      <c r="D360" s="59" t="s">
        <v>8</v>
      </c>
      <c r="E360" s="43">
        <f t="shared" si="480"/>
        <v>0</v>
      </c>
      <c r="F360" s="60"/>
      <c r="G360" s="5"/>
      <c r="H360" s="5">
        <f>G360*1.052</f>
        <v>0</v>
      </c>
      <c r="I360" s="5">
        <f t="shared" ref="I360" si="491">H360*1.052</f>
        <v>0</v>
      </c>
      <c r="J360" s="5">
        <f>F360*1.052</f>
        <v>0</v>
      </c>
      <c r="K360" s="144">
        <f>G360*1.052</f>
        <v>0</v>
      </c>
      <c r="L360" s="144">
        <f t="shared" ref="L360:M360" si="492">H360*1.052</f>
        <v>0</v>
      </c>
      <c r="M360" s="170">
        <f t="shared" si="492"/>
        <v>0</v>
      </c>
      <c r="N360" s="172">
        <v>0</v>
      </c>
      <c r="O360" s="172">
        <v>0</v>
      </c>
      <c r="P360" s="172">
        <v>0</v>
      </c>
      <c r="Q360" s="176">
        <v>0</v>
      </c>
      <c r="R360" s="172">
        <v>0</v>
      </c>
      <c r="S360" s="336"/>
      <c r="T360" s="240"/>
      <c r="U360" s="242"/>
    </row>
    <row r="361" spans="1:21" s="50" customFormat="1" ht="15" customHeight="1" x14ac:dyDescent="0.25">
      <c r="A361" s="294" t="s">
        <v>312</v>
      </c>
      <c r="B361" s="235" t="s">
        <v>281</v>
      </c>
      <c r="C361" s="236" t="s">
        <v>159</v>
      </c>
      <c r="D361" s="53" t="s">
        <v>5</v>
      </c>
      <c r="E361" s="43">
        <f t="shared" si="480"/>
        <v>159985.05648999999</v>
      </c>
      <c r="F361" s="22">
        <f t="shared" ref="F361:R361" si="493">F362</f>
        <v>0</v>
      </c>
      <c r="G361" s="22"/>
      <c r="H361" s="22">
        <f t="shared" si="493"/>
        <v>13884</v>
      </c>
      <c r="I361" s="22">
        <f t="shared" si="493"/>
        <v>14441.4</v>
      </c>
      <c r="J361" s="22">
        <f t="shared" si="493"/>
        <v>10039.5</v>
      </c>
      <c r="K361" s="18">
        <f t="shared" si="493"/>
        <v>14579</v>
      </c>
      <c r="L361" s="18">
        <f t="shared" si="493"/>
        <v>15092.352790000001</v>
      </c>
      <c r="M361" s="18">
        <f t="shared" si="493"/>
        <v>15998</v>
      </c>
      <c r="N361" s="18">
        <f t="shared" si="493"/>
        <v>16558.8037</v>
      </c>
      <c r="O361" s="18">
        <f t="shared" si="493"/>
        <v>14848</v>
      </c>
      <c r="P361" s="18">
        <f t="shared" si="493"/>
        <v>14848</v>
      </c>
      <c r="Q361" s="18">
        <f t="shared" si="493"/>
        <v>14848</v>
      </c>
      <c r="R361" s="18">
        <f t="shared" si="493"/>
        <v>14848</v>
      </c>
      <c r="S361" s="335" t="s">
        <v>18</v>
      </c>
      <c r="T361" s="240" t="s">
        <v>93</v>
      </c>
      <c r="U361" s="242" t="s">
        <v>94</v>
      </c>
    </row>
    <row r="362" spans="1:21" s="50" customFormat="1" x14ac:dyDescent="0.25">
      <c r="A362" s="294"/>
      <c r="B362" s="235"/>
      <c r="C362" s="237"/>
      <c r="D362" s="54" t="s">
        <v>1</v>
      </c>
      <c r="E362" s="43">
        <f t="shared" si="480"/>
        <v>159985.05648999999</v>
      </c>
      <c r="F362" s="22">
        <f t="shared" ref="F362:I362" si="494">F366</f>
        <v>0</v>
      </c>
      <c r="G362" s="22"/>
      <c r="H362" s="22">
        <f t="shared" si="494"/>
        <v>13884</v>
      </c>
      <c r="I362" s="22">
        <f t="shared" si="494"/>
        <v>14441.4</v>
      </c>
      <c r="J362" s="22">
        <f t="shared" ref="J362:N362" si="495">J366</f>
        <v>10039.5</v>
      </c>
      <c r="K362" s="18">
        <f t="shared" si="495"/>
        <v>14579</v>
      </c>
      <c r="L362" s="18">
        <f t="shared" si="495"/>
        <v>15092.352790000001</v>
      </c>
      <c r="M362" s="18">
        <f t="shared" si="495"/>
        <v>15998</v>
      </c>
      <c r="N362" s="18">
        <f t="shared" si="495"/>
        <v>16558.8037</v>
      </c>
      <c r="O362" s="18">
        <f t="shared" ref="O362:R362" si="496">O366</f>
        <v>14848</v>
      </c>
      <c r="P362" s="18">
        <f t="shared" ref="P362:Q362" si="497">P366</f>
        <v>14848</v>
      </c>
      <c r="Q362" s="18">
        <f t="shared" si="497"/>
        <v>14848</v>
      </c>
      <c r="R362" s="18">
        <f t="shared" si="496"/>
        <v>14848</v>
      </c>
      <c r="S362" s="325"/>
      <c r="T362" s="240"/>
      <c r="U362" s="242"/>
    </row>
    <row r="363" spans="1:21" s="50" customFormat="1" ht="15" customHeight="1" x14ac:dyDescent="0.25">
      <c r="A363" s="294"/>
      <c r="B363" s="235"/>
      <c r="C363" s="237"/>
      <c r="D363" s="54" t="s">
        <v>2</v>
      </c>
      <c r="E363" s="43">
        <f t="shared" si="480"/>
        <v>0</v>
      </c>
      <c r="F363" s="22"/>
      <c r="G363" s="22"/>
      <c r="H363" s="22">
        <f t="shared" ref="H363:I363" si="498">H367</f>
        <v>0</v>
      </c>
      <c r="I363" s="22">
        <f t="shared" si="498"/>
        <v>0</v>
      </c>
      <c r="J363" s="22">
        <f t="shared" ref="J363:M363" si="499">J367</f>
        <v>0</v>
      </c>
      <c r="K363" s="18">
        <f t="shared" si="499"/>
        <v>0</v>
      </c>
      <c r="L363" s="18">
        <f t="shared" si="499"/>
        <v>0</v>
      </c>
      <c r="M363" s="18">
        <f t="shared" si="499"/>
        <v>0</v>
      </c>
      <c r="N363" s="18">
        <v>0</v>
      </c>
      <c r="O363" s="18">
        <v>0</v>
      </c>
      <c r="P363" s="18">
        <v>0</v>
      </c>
      <c r="Q363" s="18">
        <v>0</v>
      </c>
      <c r="R363" s="18">
        <v>0</v>
      </c>
      <c r="S363" s="325"/>
      <c r="T363" s="240"/>
      <c r="U363" s="242"/>
    </row>
    <row r="364" spans="1:21" s="50" customFormat="1" ht="71.25" customHeight="1" x14ac:dyDescent="0.25">
      <c r="A364" s="294"/>
      <c r="B364" s="235"/>
      <c r="C364" s="238"/>
      <c r="D364" s="56" t="s">
        <v>8</v>
      </c>
      <c r="E364" s="43">
        <f t="shared" si="480"/>
        <v>0</v>
      </c>
      <c r="F364" s="22"/>
      <c r="G364" s="22"/>
      <c r="H364" s="22">
        <f>G364*1.052</f>
        <v>0</v>
      </c>
      <c r="I364" s="22">
        <f t="shared" ref="I364" si="500">H364*1.052</f>
        <v>0</v>
      </c>
      <c r="J364" s="22">
        <f>F364*1.052</f>
        <v>0</v>
      </c>
      <c r="K364" s="18">
        <f>G364*1.052</f>
        <v>0</v>
      </c>
      <c r="L364" s="18">
        <f t="shared" ref="L364" si="501">H364*1.052</f>
        <v>0</v>
      </c>
      <c r="M364" s="18">
        <f t="shared" ref="M364" si="502">I364*1.052</f>
        <v>0</v>
      </c>
      <c r="N364" s="18">
        <v>0</v>
      </c>
      <c r="O364" s="18">
        <v>0</v>
      </c>
      <c r="P364" s="18">
        <v>0</v>
      </c>
      <c r="Q364" s="18">
        <v>0</v>
      </c>
      <c r="R364" s="18">
        <v>0</v>
      </c>
      <c r="S364" s="336"/>
      <c r="T364" s="240"/>
      <c r="U364" s="242"/>
    </row>
    <row r="365" spans="1:21" s="50" customFormat="1" ht="19.149999999999999" customHeight="1" x14ac:dyDescent="0.25">
      <c r="A365" s="214" t="s">
        <v>313</v>
      </c>
      <c r="B365" s="201" t="s">
        <v>132</v>
      </c>
      <c r="C365" s="205" t="s">
        <v>159</v>
      </c>
      <c r="D365" s="53" t="s">
        <v>5</v>
      </c>
      <c r="E365" s="43">
        <f t="shared" si="480"/>
        <v>159985.05648999999</v>
      </c>
      <c r="F365" s="22">
        <f t="shared" ref="F365:R365" si="503">F366</f>
        <v>0</v>
      </c>
      <c r="G365" s="22"/>
      <c r="H365" s="22">
        <f t="shared" si="503"/>
        <v>13884</v>
      </c>
      <c r="I365" s="22">
        <f t="shared" si="503"/>
        <v>14441.4</v>
      </c>
      <c r="J365" s="22">
        <f t="shared" si="503"/>
        <v>10039.5</v>
      </c>
      <c r="K365" s="18">
        <f t="shared" si="503"/>
        <v>14579</v>
      </c>
      <c r="L365" s="18">
        <f t="shared" si="503"/>
        <v>15092.352790000001</v>
      </c>
      <c r="M365" s="18">
        <f t="shared" si="503"/>
        <v>15998</v>
      </c>
      <c r="N365" s="18">
        <f t="shared" si="503"/>
        <v>16558.8037</v>
      </c>
      <c r="O365" s="18">
        <f t="shared" si="503"/>
        <v>14848</v>
      </c>
      <c r="P365" s="18">
        <f t="shared" si="503"/>
        <v>14848</v>
      </c>
      <c r="Q365" s="18">
        <f t="shared" si="503"/>
        <v>14848</v>
      </c>
      <c r="R365" s="18">
        <f t="shared" si="503"/>
        <v>14848</v>
      </c>
      <c r="S365" s="335" t="s">
        <v>18</v>
      </c>
      <c r="T365" s="240"/>
      <c r="U365" s="242"/>
    </row>
    <row r="366" spans="1:21" s="50" customFormat="1" ht="19.5" customHeight="1" x14ac:dyDescent="0.25">
      <c r="A366" s="230"/>
      <c r="B366" s="201"/>
      <c r="C366" s="206"/>
      <c r="D366" s="58" t="s">
        <v>1</v>
      </c>
      <c r="E366" s="43">
        <f t="shared" si="480"/>
        <v>159985.05648999999</v>
      </c>
      <c r="F366" s="5"/>
      <c r="G366" s="5"/>
      <c r="H366" s="5">
        <v>13884</v>
      </c>
      <c r="I366" s="5">
        <v>14441.4</v>
      </c>
      <c r="J366" s="5">
        <v>10039.5</v>
      </c>
      <c r="K366" s="144">
        <v>14579</v>
      </c>
      <c r="L366" s="144">
        <v>15092.352790000001</v>
      </c>
      <c r="M366" s="170">
        <v>15998</v>
      </c>
      <c r="N366" s="172">
        <v>16558.8037</v>
      </c>
      <c r="O366" s="172">
        <v>14848</v>
      </c>
      <c r="P366" s="172">
        <v>14848</v>
      </c>
      <c r="Q366" s="176">
        <v>14848</v>
      </c>
      <c r="R366" s="172">
        <v>14848</v>
      </c>
      <c r="S366" s="325"/>
      <c r="T366" s="240"/>
      <c r="U366" s="242"/>
    </row>
    <row r="367" spans="1:21" s="50" customFormat="1" ht="17.25" customHeight="1" x14ac:dyDescent="0.25">
      <c r="A367" s="230"/>
      <c r="B367" s="201"/>
      <c r="C367" s="206"/>
      <c r="D367" s="58" t="s">
        <v>2</v>
      </c>
      <c r="E367" s="43">
        <f t="shared" si="480"/>
        <v>0</v>
      </c>
      <c r="F367" s="60"/>
      <c r="G367" s="5"/>
      <c r="H367" s="5">
        <v>0</v>
      </c>
      <c r="I367" s="5">
        <v>0</v>
      </c>
      <c r="J367" s="5">
        <v>0</v>
      </c>
      <c r="K367" s="144">
        <v>0</v>
      </c>
      <c r="L367" s="144">
        <v>0</v>
      </c>
      <c r="M367" s="170">
        <v>0</v>
      </c>
      <c r="N367" s="172">
        <v>0</v>
      </c>
      <c r="O367" s="172">
        <v>0</v>
      </c>
      <c r="P367" s="172">
        <v>0</v>
      </c>
      <c r="Q367" s="176">
        <v>0</v>
      </c>
      <c r="R367" s="172">
        <v>0</v>
      </c>
      <c r="S367" s="325"/>
      <c r="T367" s="240"/>
      <c r="U367" s="242"/>
    </row>
    <row r="368" spans="1:21" s="50" customFormat="1" ht="21.75" customHeight="1" x14ac:dyDescent="0.25">
      <c r="A368" s="231"/>
      <c r="B368" s="201"/>
      <c r="C368" s="207"/>
      <c r="D368" s="59" t="s">
        <v>8</v>
      </c>
      <c r="E368" s="43">
        <f t="shared" si="480"/>
        <v>0</v>
      </c>
      <c r="F368" s="60"/>
      <c r="G368" s="5"/>
      <c r="H368" s="5">
        <f>G368*1.052</f>
        <v>0</v>
      </c>
      <c r="I368" s="5">
        <f t="shared" ref="I368" si="504">H368*1.052</f>
        <v>0</v>
      </c>
      <c r="J368" s="5">
        <f>F368*1.052</f>
        <v>0</v>
      </c>
      <c r="K368" s="144">
        <f>G368*1.052</f>
        <v>0</v>
      </c>
      <c r="L368" s="144">
        <f t="shared" ref="L368:M368" si="505">H368*1.052</f>
        <v>0</v>
      </c>
      <c r="M368" s="170">
        <f t="shared" si="505"/>
        <v>0</v>
      </c>
      <c r="N368" s="172">
        <v>0</v>
      </c>
      <c r="O368" s="172">
        <v>0</v>
      </c>
      <c r="P368" s="172">
        <v>0</v>
      </c>
      <c r="Q368" s="176">
        <v>0</v>
      </c>
      <c r="R368" s="172">
        <v>0</v>
      </c>
      <c r="S368" s="336"/>
      <c r="T368" s="240"/>
      <c r="U368" s="242"/>
    </row>
    <row r="369" spans="1:21" s="44" customFormat="1" ht="21.75" customHeight="1" x14ac:dyDescent="0.25">
      <c r="A369" s="290" t="s">
        <v>339</v>
      </c>
      <c r="B369" s="284" t="s">
        <v>315</v>
      </c>
      <c r="C369" s="236" t="s">
        <v>314</v>
      </c>
      <c r="D369" s="42" t="s">
        <v>5</v>
      </c>
      <c r="E369" s="43">
        <f t="shared" si="480"/>
        <v>245531.75530999998</v>
      </c>
      <c r="F369" s="51"/>
      <c r="G369" s="6"/>
      <c r="H369" s="22">
        <v>0</v>
      </c>
      <c r="I369" s="22">
        <v>0</v>
      </c>
      <c r="J369" s="22">
        <f>J370+J371</f>
        <v>9925.2218799999991</v>
      </c>
      <c r="K369" s="18">
        <f t="shared" ref="K369:N369" si="506">K370+K371</f>
        <v>20106.237999999998</v>
      </c>
      <c r="L369" s="18">
        <f t="shared" si="506"/>
        <v>23696.326930000003</v>
      </c>
      <c r="M369" s="18">
        <f t="shared" si="506"/>
        <v>28645.89474</v>
      </c>
      <c r="N369" s="18">
        <f t="shared" si="506"/>
        <v>25915.368419999999</v>
      </c>
      <c r="O369" s="18">
        <f t="shared" ref="O369:R369" si="507">O370+O371</f>
        <v>31298.387149999999</v>
      </c>
      <c r="P369" s="18">
        <f t="shared" ref="P369:Q369" si="508">P370+P371</f>
        <v>35314.772729999997</v>
      </c>
      <c r="Q369" s="18">
        <f t="shared" si="508"/>
        <v>35314.772729999997</v>
      </c>
      <c r="R369" s="18">
        <f t="shared" si="507"/>
        <v>35314.772729999997</v>
      </c>
      <c r="S369" s="388" t="s">
        <v>18</v>
      </c>
      <c r="T369" s="240"/>
      <c r="U369" s="242"/>
    </row>
    <row r="370" spans="1:21" s="44" customFormat="1" ht="21.75" customHeight="1" x14ac:dyDescent="0.25">
      <c r="A370" s="290"/>
      <c r="B370" s="285"/>
      <c r="C370" s="237"/>
      <c r="D370" s="45" t="s">
        <v>24</v>
      </c>
      <c r="E370" s="43">
        <f t="shared" si="480"/>
        <v>225308.09393999999</v>
      </c>
      <c r="F370" s="51"/>
      <c r="G370" s="6"/>
      <c r="H370" s="22">
        <v>0</v>
      </c>
      <c r="I370" s="22">
        <v>0</v>
      </c>
      <c r="J370" s="22">
        <f>J375</f>
        <v>9428.9607599999999</v>
      </c>
      <c r="K370" s="18">
        <f t="shared" ref="K370:N370" si="509">K375</f>
        <v>19100.926039999998</v>
      </c>
      <c r="L370" s="18">
        <f t="shared" si="509"/>
        <v>22511.507140000002</v>
      </c>
      <c r="M370" s="18">
        <f t="shared" si="509"/>
        <v>27308.6</v>
      </c>
      <c r="N370" s="18">
        <f t="shared" si="509"/>
        <v>24619.599999999999</v>
      </c>
      <c r="O370" s="18">
        <f t="shared" ref="O370:R370" si="510">O375</f>
        <v>29107.5</v>
      </c>
      <c r="P370" s="18">
        <f t="shared" ref="P370:Q370" si="511">P375</f>
        <v>31077</v>
      </c>
      <c r="Q370" s="18">
        <f t="shared" si="511"/>
        <v>31077</v>
      </c>
      <c r="R370" s="18">
        <f t="shared" si="510"/>
        <v>31077</v>
      </c>
      <c r="S370" s="389"/>
      <c r="T370" s="240"/>
      <c r="U370" s="242"/>
    </row>
    <row r="371" spans="1:21" s="44" customFormat="1" ht="21.75" customHeight="1" x14ac:dyDescent="0.25">
      <c r="A371" s="290"/>
      <c r="B371" s="285"/>
      <c r="C371" s="237"/>
      <c r="D371" s="46" t="s">
        <v>1</v>
      </c>
      <c r="E371" s="43">
        <f t="shared" si="480"/>
        <v>20223.661370000002</v>
      </c>
      <c r="F371" s="43">
        <f t="shared" ref="F371:N371" si="512">F376</f>
        <v>0</v>
      </c>
      <c r="G371" s="43">
        <f t="shared" si="512"/>
        <v>0</v>
      </c>
      <c r="H371" s="72">
        <f t="shared" si="512"/>
        <v>0</v>
      </c>
      <c r="I371" s="72">
        <f t="shared" si="512"/>
        <v>0</v>
      </c>
      <c r="J371" s="72">
        <f t="shared" si="512"/>
        <v>496.26112000000001</v>
      </c>
      <c r="K371" s="150">
        <f t="shared" si="512"/>
        <v>1005.31196</v>
      </c>
      <c r="L371" s="150">
        <f t="shared" si="512"/>
        <v>1184.81979</v>
      </c>
      <c r="M371" s="165">
        <f t="shared" si="512"/>
        <v>1337.29474</v>
      </c>
      <c r="N371" s="174">
        <f t="shared" si="512"/>
        <v>1295.7684200000001</v>
      </c>
      <c r="O371" s="174">
        <f t="shared" ref="O371:R371" si="513">O376</f>
        <v>2190.88715</v>
      </c>
      <c r="P371" s="174">
        <f t="shared" ref="P371:Q371" si="514">P376</f>
        <v>4237.7727299999997</v>
      </c>
      <c r="Q371" s="178">
        <f t="shared" si="514"/>
        <v>4237.7727299999997</v>
      </c>
      <c r="R371" s="174">
        <f t="shared" si="513"/>
        <v>4237.7727299999997</v>
      </c>
      <c r="S371" s="389"/>
      <c r="T371" s="240"/>
      <c r="U371" s="242"/>
    </row>
    <row r="372" spans="1:21" s="44" customFormat="1" ht="21.75" customHeight="1" x14ac:dyDescent="0.25">
      <c r="A372" s="290"/>
      <c r="B372" s="285"/>
      <c r="C372" s="237"/>
      <c r="D372" s="46" t="s">
        <v>2</v>
      </c>
      <c r="E372" s="43">
        <f t="shared" si="480"/>
        <v>0</v>
      </c>
      <c r="F372" s="51"/>
      <c r="G372" s="6"/>
      <c r="H372" s="22">
        <v>0</v>
      </c>
      <c r="I372" s="22">
        <v>0</v>
      </c>
      <c r="J372" s="22">
        <v>0</v>
      </c>
      <c r="K372" s="18">
        <v>0</v>
      </c>
      <c r="L372" s="18">
        <v>0</v>
      </c>
      <c r="M372" s="18">
        <v>0</v>
      </c>
      <c r="N372" s="18">
        <v>0</v>
      </c>
      <c r="O372" s="18">
        <v>0</v>
      </c>
      <c r="P372" s="18">
        <v>0</v>
      </c>
      <c r="Q372" s="18">
        <v>0</v>
      </c>
      <c r="R372" s="18">
        <v>0</v>
      </c>
      <c r="S372" s="389"/>
      <c r="T372" s="240"/>
      <c r="U372" s="242"/>
    </row>
    <row r="373" spans="1:21" s="44" customFormat="1" ht="21.75" customHeight="1" x14ac:dyDescent="0.25">
      <c r="A373" s="290"/>
      <c r="B373" s="286"/>
      <c r="C373" s="238"/>
      <c r="D373" s="45" t="s">
        <v>8</v>
      </c>
      <c r="E373" s="43">
        <f t="shared" si="480"/>
        <v>0</v>
      </c>
      <c r="F373" s="51"/>
      <c r="G373" s="6"/>
      <c r="H373" s="22">
        <v>0</v>
      </c>
      <c r="I373" s="22">
        <v>0</v>
      </c>
      <c r="J373" s="22">
        <v>0</v>
      </c>
      <c r="K373" s="18">
        <v>0</v>
      </c>
      <c r="L373" s="18">
        <v>0</v>
      </c>
      <c r="M373" s="18">
        <v>0</v>
      </c>
      <c r="N373" s="18">
        <v>0</v>
      </c>
      <c r="O373" s="18">
        <v>0</v>
      </c>
      <c r="P373" s="18">
        <v>0</v>
      </c>
      <c r="Q373" s="18">
        <v>0</v>
      </c>
      <c r="R373" s="18">
        <v>0</v>
      </c>
      <c r="S373" s="390"/>
      <c r="T373" s="240"/>
      <c r="U373" s="242"/>
    </row>
    <row r="374" spans="1:21" s="50" customFormat="1" ht="21.75" customHeight="1" x14ac:dyDescent="0.25">
      <c r="A374" s="291" t="s">
        <v>340</v>
      </c>
      <c r="B374" s="281" t="s">
        <v>316</v>
      </c>
      <c r="C374" s="205" t="s">
        <v>314</v>
      </c>
      <c r="D374" s="71" t="s">
        <v>5</v>
      </c>
      <c r="E374" s="43">
        <f t="shared" si="480"/>
        <v>245531.75530999998</v>
      </c>
      <c r="F374" s="60"/>
      <c r="G374" s="5"/>
      <c r="H374" s="5">
        <v>0</v>
      </c>
      <c r="I374" s="5">
        <v>0</v>
      </c>
      <c r="J374" s="5">
        <f>J375+J376</f>
        <v>9925.2218799999991</v>
      </c>
      <c r="K374" s="144">
        <f t="shared" ref="K374:N374" si="515">K375+K376</f>
        <v>20106.237999999998</v>
      </c>
      <c r="L374" s="144">
        <f t="shared" si="515"/>
        <v>23696.326930000003</v>
      </c>
      <c r="M374" s="170">
        <f t="shared" si="515"/>
        <v>28645.89474</v>
      </c>
      <c r="N374" s="172">
        <f t="shared" si="515"/>
        <v>25915.368419999999</v>
      </c>
      <c r="O374" s="172">
        <f t="shared" ref="O374:R374" si="516">O375+O376</f>
        <v>31298.387149999999</v>
      </c>
      <c r="P374" s="172">
        <f t="shared" ref="P374:Q374" si="517">P375+P376</f>
        <v>35314.772729999997</v>
      </c>
      <c r="Q374" s="176">
        <f t="shared" si="517"/>
        <v>35314.772729999997</v>
      </c>
      <c r="R374" s="172">
        <f t="shared" si="516"/>
        <v>35314.772729999997</v>
      </c>
      <c r="S374" s="335" t="s">
        <v>18</v>
      </c>
      <c r="T374" s="240"/>
      <c r="U374" s="242"/>
    </row>
    <row r="375" spans="1:21" s="50" customFormat="1" ht="21.75" customHeight="1" x14ac:dyDescent="0.25">
      <c r="A375" s="292"/>
      <c r="B375" s="282"/>
      <c r="C375" s="206"/>
      <c r="D375" s="59" t="s">
        <v>24</v>
      </c>
      <c r="E375" s="43">
        <f t="shared" si="480"/>
        <v>225308.09393999999</v>
      </c>
      <c r="F375" s="60"/>
      <c r="G375" s="5"/>
      <c r="H375" s="5">
        <v>0</v>
      </c>
      <c r="I375" s="5">
        <v>0</v>
      </c>
      <c r="J375" s="5">
        <v>9428.9607599999999</v>
      </c>
      <c r="K375" s="144">
        <v>19100.926039999998</v>
      </c>
      <c r="L375" s="144">
        <v>22511.507140000002</v>
      </c>
      <c r="M375" s="170">
        <v>27308.6</v>
      </c>
      <c r="N375" s="172">
        <v>24619.599999999999</v>
      </c>
      <c r="O375" s="172">
        <v>29107.5</v>
      </c>
      <c r="P375" s="172">
        <v>31077</v>
      </c>
      <c r="Q375" s="176">
        <v>31077</v>
      </c>
      <c r="R375" s="172">
        <v>31077</v>
      </c>
      <c r="S375" s="325"/>
      <c r="T375" s="240"/>
      <c r="U375" s="242"/>
    </row>
    <row r="376" spans="1:21" s="50" customFormat="1" ht="21.75" customHeight="1" x14ac:dyDescent="0.25">
      <c r="A376" s="292"/>
      <c r="B376" s="282"/>
      <c r="C376" s="206"/>
      <c r="D376" s="58" t="s">
        <v>1</v>
      </c>
      <c r="E376" s="43">
        <f t="shared" si="480"/>
        <v>20223.661370000002</v>
      </c>
      <c r="F376" s="60"/>
      <c r="G376" s="5"/>
      <c r="H376" s="5">
        <v>0</v>
      </c>
      <c r="I376" s="5">
        <v>0</v>
      </c>
      <c r="J376" s="5">
        <v>496.26112000000001</v>
      </c>
      <c r="K376" s="144">
        <v>1005.31196</v>
      </c>
      <c r="L376" s="144">
        <v>1184.81979</v>
      </c>
      <c r="M376" s="170">
        <v>1337.29474</v>
      </c>
      <c r="N376" s="172">
        <v>1295.7684200000001</v>
      </c>
      <c r="O376" s="172">
        <v>2190.88715</v>
      </c>
      <c r="P376" s="172">
        <v>4237.7727299999997</v>
      </c>
      <c r="Q376" s="176">
        <v>4237.7727299999997</v>
      </c>
      <c r="R376" s="172">
        <v>4237.7727299999997</v>
      </c>
      <c r="S376" s="325"/>
      <c r="T376" s="240"/>
      <c r="U376" s="242"/>
    </row>
    <row r="377" spans="1:21" s="50" customFormat="1" ht="21.75" customHeight="1" x14ac:dyDescent="0.25">
      <c r="A377" s="292"/>
      <c r="B377" s="282"/>
      <c r="C377" s="206"/>
      <c r="D377" s="58" t="s">
        <v>2</v>
      </c>
      <c r="E377" s="43">
        <f t="shared" si="480"/>
        <v>0</v>
      </c>
      <c r="F377" s="60"/>
      <c r="G377" s="5"/>
      <c r="H377" s="5">
        <v>0</v>
      </c>
      <c r="I377" s="5">
        <v>0</v>
      </c>
      <c r="J377" s="5">
        <v>0</v>
      </c>
      <c r="K377" s="144">
        <v>0</v>
      </c>
      <c r="L377" s="144">
        <v>0</v>
      </c>
      <c r="M377" s="170">
        <v>0</v>
      </c>
      <c r="N377" s="172">
        <v>0</v>
      </c>
      <c r="O377" s="172">
        <v>0</v>
      </c>
      <c r="P377" s="172">
        <v>0</v>
      </c>
      <c r="Q377" s="176">
        <v>0</v>
      </c>
      <c r="R377" s="172">
        <v>0</v>
      </c>
      <c r="S377" s="325"/>
      <c r="T377" s="240"/>
      <c r="U377" s="242"/>
    </row>
    <row r="378" spans="1:21" s="50" customFormat="1" ht="21.75" customHeight="1" x14ac:dyDescent="0.25">
      <c r="A378" s="293"/>
      <c r="B378" s="283"/>
      <c r="C378" s="207"/>
      <c r="D378" s="59" t="s">
        <v>8</v>
      </c>
      <c r="E378" s="43">
        <f t="shared" si="480"/>
        <v>0</v>
      </c>
      <c r="F378" s="60"/>
      <c r="G378" s="5"/>
      <c r="H378" s="5">
        <v>0</v>
      </c>
      <c r="I378" s="5">
        <v>0</v>
      </c>
      <c r="J378" s="5">
        <v>0</v>
      </c>
      <c r="K378" s="144">
        <v>0</v>
      </c>
      <c r="L378" s="144">
        <v>0</v>
      </c>
      <c r="M378" s="170">
        <v>0</v>
      </c>
      <c r="N378" s="172">
        <v>0</v>
      </c>
      <c r="O378" s="172">
        <v>0</v>
      </c>
      <c r="P378" s="172">
        <v>0</v>
      </c>
      <c r="Q378" s="176">
        <v>0</v>
      </c>
      <c r="R378" s="172">
        <v>0</v>
      </c>
      <c r="S378" s="336"/>
      <c r="T378" s="240"/>
      <c r="U378" s="242"/>
    </row>
    <row r="379" spans="1:21" s="50" customFormat="1" ht="15" customHeight="1" x14ac:dyDescent="0.25">
      <c r="A379" s="232" t="s">
        <v>83</v>
      </c>
      <c r="B379" s="284" t="s">
        <v>275</v>
      </c>
      <c r="C379" s="236" t="s">
        <v>160</v>
      </c>
      <c r="D379" s="42" t="s">
        <v>5</v>
      </c>
      <c r="E379" s="43">
        <f t="shared" si="480"/>
        <v>10239.68232</v>
      </c>
      <c r="F379" s="6">
        <f t="shared" ref="F379:I379" si="518">F384</f>
        <v>0</v>
      </c>
      <c r="G379" s="6"/>
      <c r="H379" s="22">
        <f t="shared" si="518"/>
        <v>450.1</v>
      </c>
      <c r="I379" s="22">
        <f t="shared" si="518"/>
        <v>666.03</v>
      </c>
      <c r="J379" s="22">
        <f t="shared" ref="J379:M379" si="519">J384</f>
        <v>755</v>
      </c>
      <c r="K379" s="18">
        <f t="shared" si="519"/>
        <v>694.1</v>
      </c>
      <c r="L379" s="18">
        <f t="shared" si="519"/>
        <v>459.58069999999998</v>
      </c>
      <c r="M379" s="18">
        <f t="shared" si="519"/>
        <v>626</v>
      </c>
      <c r="N379" s="18">
        <f>N384</f>
        <v>1068.8716199999999</v>
      </c>
      <c r="O379" s="18">
        <f t="shared" ref="O379:R379" si="520">O384</f>
        <v>1308</v>
      </c>
      <c r="P379" s="18">
        <f t="shared" ref="P379:Q379" si="521">P384</f>
        <v>1364</v>
      </c>
      <c r="Q379" s="18">
        <f t="shared" si="521"/>
        <v>1424</v>
      </c>
      <c r="R379" s="18">
        <f t="shared" si="520"/>
        <v>1424</v>
      </c>
      <c r="S379" s="335" t="s">
        <v>10</v>
      </c>
      <c r="T379" s="240"/>
      <c r="U379" s="242"/>
    </row>
    <row r="380" spans="1:21" s="50" customFormat="1" ht="16.899999999999999" customHeight="1" x14ac:dyDescent="0.25">
      <c r="A380" s="233"/>
      <c r="B380" s="285"/>
      <c r="C380" s="237"/>
      <c r="D380" s="45" t="s">
        <v>24</v>
      </c>
      <c r="E380" s="43">
        <f t="shared" si="480"/>
        <v>0</v>
      </c>
      <c r="F380" s="51"/>
      <c r="G380" s="6"/>
      <c r="H380" s="22">
        <f t="shared" ref="H380:I380" si="522">H385</f>
        <v>0</v>
      </c>
      <c r="I380" s="22">
        <f t="shared" si="522"/>
        <v>0</v>
      </c>
      <c r="J380" s="22">
        <f t="shared" ref="J380:M380" si="523">J385</f>
        <v>0</v>
      </c>
      <c r="K380" s="18">
        <f t="shared" si="523"/>
        <v>0</v>
      </c>
      <c r="L380" s="18">
        <f t="shared" si="523"/>
        <v>0</v>
      </c>
      <c r="M380" s="18">
        <f t="shared" si="523"/>
        <v>0</v>
      </c>
      <c r="N380" s="18">
        <v>0</v>
      </c>
      <c r="O380" s="18">
        <v>0</v>
      </c>
      <c r="P380" s="18">
        <v>0</v>
      </c>
      <c r="Q380" s="18">
        <v>0</v>
      </c>
      <c r="R380" s="18">
        <v>0</v>
      </c>
      <c r="S380" s="391"/>
      <c r="T380" s="240"/>
      <c r="U380" s="242"/>
    </row>
    <row r="381" spans="1:21" s="50" customFormat="1" ht="16.899999999999999" customHeight="1" x14ac:dyDescent="0.25">
      <c r="A381" s="233"/>
      <c r="B381" s="285"/>
      <c r="C381" s="237"/>
      <c r="D381" s="46" t="s">
        <v>1</v>
      </c>
      <c r="E381" s="43">
        <f t="shared" si="480"/>
        <v>10239.68232</v>
      </c>
      <c r="F381" s="6">
        <f t="shared" ref="F381:I381" si="524">F386</f>
        <v>0</v>
      </c>
      <c r="G381" s="6"/>
      <c r="H381" s="22">
        <f t="shared" si="524"/>
        <v>450.1</v>
      </c>
      <c r="I381" s="22">
        <f t="shared" si="524"/>
        <v>666.03</v>
      </c>
      <c r="J381" s="22">
        <f t="shared" ref="J381:N381" si="525">J386</f>
        <v>755</v>
      </c>
      <c r="K381" s="18">
        <f t="shared" si="525"/>
        <v>694.1</v>
      </c>
      <c r="L381" s="18">
        <f t="shared" si="525"/>
        <v>459.58069999999998</v>
      </c>
      <c r="M381" s="18">
        <f t="shared" si="525"/>
        <v>626</v>
      </c>
      <c r="N381" s="18">
        <f t="shared" si="525"/>
        <v>1068.8716199999999</v>
      </c>
      <c r="O381" s="18">
        <f t="shared" ref="O381:R381" si="526">O386</f>
        <v>1308</v>
      </c>
      <c r="P381" s="18">
        <f t="shared" ref="P381:Q381" si="527">P386</f>
        <v>1364</v>
      </c>
      <c r="Q381" s="18">
        <f t="shared" si="527"/>
        <v>1424</v>
      </c>
      <c r="R381" s="18">
        <f t="shared" si="526"/>
        <v>1424</v>
      </c>
      <c r="S381" s="391"/>
      <c r="T381" s="240"/>
      <c r="U381" s="242"/>
    </row>
    <row r="382" spans="1:21" s="50" customFormat="1" x14ac:dyDescent="0.25">
      <c r="A382" s="233"/>
      <c r="B382" s="285"/>
      <c r="C382" s="237"/>
      <c r="D382" s="46" t="s">
        <v>2</v>
      </c>
      <c r="E382" s="43">
        <f t="shared" si="480"/>
        <v>0</v>
      </c>
      <c r="F382" s="51"/>
      <c r="G382" s="6"/>
      <c r="H382" s="22">
        <v>0</v>
      </c>
      <c r="I382" s="22">
        <v>0</v>
      </c>
      <c r="J382" s="22">
        <v>0</v>
      </c>
      <c r="K382" s="18">
        <v>0</v>
      </c>
      <c r="L382" s="18">
        <v>0</v>
      </c>
      <c r="M382" s="18">
        <v>0</v>
      </c>
      <c r="N382" s="18">
        <v>0</v>
      </c>
      <c r="O382" s="18">
        <v>0</v>
      </c>
      <c r="P382" s="18">
        <v>0</v>
      </c>
      <c r="Q382" s="18">
        <v>0</v>
      </c>
      <c r="R382" s="18">
        <v>0</v>
      </c>
      <c r="S382" s="391"/>
      <c r="T382" s="240"/>
      <c r="U382" s="242"/>
    </row>
    <row r="383" spans="1:21" s="50" customFormat="1" x14ac:dyDescent="0.25">
      <c r="A383" s="234"/>
      <c r="B383" s="286"/>
      <c r="C383" s="238"/>
      <c r="D383" s="45" t="s">
        <v>8</v>
      </c>
      <c r="E383" s="43">
        <f t="shared" si="480"/>
        <v>0</v>
      </c>
      <c r="F383" s="51"/>
      <c r="G383" s="6"/>
      <c r="H383" s="22">
        <v>0</v>
      </c>
      <c r="I383" s="22">
        <v>0</v>
      </c>
      <c r="J383" s="22">
        <v>0</v>
      </c>
      <c r="K383" s="18">
        <v>0</v>
      </c>
      <c r="L383" s="18">
        <v>0</v>
      </c>
      <c r="M383" s="18">
        <v>0</v>
      </c>
      <c r="N383" s="18">
        <v>0</v>
      </c>
      <c r="O383" s="18">
        <v>0</v>
      </c>
      <c r="P383" s="18">
        <v>0</v>
      </c>
      <c r="Q383" s="18">
        <v>0</v>
      </c>
      <c r="R383" s="18">
        <v>0</v>
      </c>
      <c r="S383" s="391"/>
      <c r="T383" s="240"/>
      <c r="U383" s="242"/>
    </row>
    <row r="384" spans="1:21" s="50" customFormat="1" ht="15" customHeight="1" x14ac:dyDescent="0.25">
      <c r="A384" s="232" t="s">
        <v>100</v>
      </c>
      <c r="B384" s="284" t="s">
        <v>282</v>
      </c>
      <c r="C384" s="236" t="s">
        <v>161</v>
      </c>
      <c r="D384" s="53" t="s">
        <v>5</v>
      </c>
      <c r="E384" s="43">
        <f t="shared" si="480"/>
        <v>10239.68232</v>
      </c>
      <c r="F384" s="22">
        <f t="shared" ref="F384:I384" si="528">F386</f>
        <v>0</v>
      </c>
      <c r="G384" s="22"/>
      <c r="H384" s="22">
        <f t="shared" si="528"/>
        <v>450.1</v>
      </c>
      <c r="I384" s="22">
        <f t="shared" si="528"/>
        <v>666.03</v>
      </c>
      <c r="J384" s="22">
        <f t="shared" ref="J384:N384" si="529">J386</f>
        <v>755</v>
      </c>
      <c r="K384" s="18">
        <f t="shared" si="529"/>
        <v>694.1</v>
      </c>
      <c r="L384" s="18">
        <f t="shared" si="529"/>
        <v>459.58069999999998</v>
      </c>
      <c r="M384" s="18">
        <f t="shared" si="529"/>
        <v>626</v>
      </c>
      <c r="N384" s="18">
        <f t="shared" si="529"/>
        <v>1068.8716199999999</v>
      </c>
      <c r="O384" s="18">
        <f t="shared" ref="O384:R384" si="530">O386</f>
        <v>1308</v>
      </c>
      <c r="P384" s="18">
        <f t="shared" ref="P384:Q384" si="531">P386</f>
        <v>1364</v>
      </c>
      <c r="Q384" s="18">
        <f t="shared" si="531"/>
        <v>1424</v>
      </c>
      <c r="R384" s="18">
        <f t="shared" si="530"/>
        <v>1424</v>
      </c>
      <c r="S384" s="391"/>
      <c r="T384" s="240"/>
      <c r="U384" s="242"/>
    </row>
    <row r="385" spans="1:21" s="50" customFormat="1" ht="16.899999999999999" customHeight="1" x14ac:dyDescent="0.25">
      <c r="A385" s="233"/>
      <c r="B385" s="285"/>
      <c r="C385" s="237"/>
      <c r="D385" s="56" t="s">
        <v>24</v>
      </c>
      <c r="E385" s="43">
        <f t="shared" si="480"/>
        <v>0</v>
      </c>
      <c r="F385" s="55"/>
      <c r="G385" s="22"/>
      <c r="H385" s="22">
        <f t="shared" ref="H385:I385" si="532">H390</f>
        <v>0</v>
      </c>
      <c r="I385" s="22">
        <f t="shared" si="532"/>
        <v>0</v>
      </c>
      <c r="J385" s="22">
        <f t="shared" ref="J385:M385" si="533">J390</f>
        <v>0</v>
      </c>
      <c r="K385" s="18">
        <f t="shared" si="533"/>
        <v>0</v>
      </c>
      <c r="L385" s="18">
        <f t="shared" si="533"/>
        <v>0</v>
      </c>
      <c r="M385" s="18">
        <f t="shared" si="533"/>
        <v>0</v>
      </c>
      <c r="N385" s="18">
        <v>0</v>
      </c>
      <c r="O385" s="18">
        <v>0</v>
      </c>
      <c r="P385" s="18">
        <v>0</v>
      </c>
      <c r="Q385" s="18">
        <v>0</v>
      </c>
      <c r="R385" s="18">
        <v>0</v>
      </c>
      <c r="S385" s="391"/>
      <c r="T385" s="240"/>
      <c r="U385" s="242"/>
    </row>
    <row r="386" spans="1:21" s="50" customFormat="1" ht="16.899999999999999" customHeight="1" x14ac:dyDescent="0.25">
      <c r="A386" s="233"/>
      <c r="B386" s="285"/>
      <c r="C386" s="237"/>
      <c r="D386" s="54" t="s">
        <v>1</v>
      </c>
      <c r="E386" s="43">
        <f t="shared" si="480"/>
        <v>10239.68232</v>
      </c>
      <c r="F386" s="22">
        <f t="shared" ref="F386:I386" si="534">F391</f>
        <v>0</v>
      </c>
      <c r="G386" s="22"/>
      <c r="H386" s="22">
        <f t="shared" si="534"/>
        <v>450.1</v>
      </c>
      <c r="I386" s="22">
        <f t="shared" si="534"/>
        <v>666.03</v>
      </c>
      <c r="J386" s="22">
        <f t="shared" ref="J386:M386" si="535">J391</f>
        <v>755</v>
      </c>
      <c r="K386" s="18">
        <f t="shared" si="535"/>
        <v>694.1</v>
      </c>
      <c r="L386" s="18">
        <f t="shared" si="535"/>
        <v>459.58069999999998</v>
      </c>
      <c r="M386" s="18">
        <f t="shared" si="535"/>
        <v>626</v>
      </c>
      <c r="N386" s="18">
        <f>N391</f>
        <v>1068.8716199999999</v>
      </c>
      <c r="O386" s="18">
        <f t="shared" ref="O386:R386" si="536">O391</f>
        <v>1308</v>
      </c>
      <c r="P386" s="18">
        <f t="shared" ref="P386:Q386" si="537">P391</f>
        <v>1364</v>
      </c>
      <c r="Q386" s="18">
        <f t="shared" si="537"/>
        <v>1424</v>
      </c>
      <c r="R386" s="18">
        <f t="shared" si="536"/>
        <v>1424</v>
      </c>
      <c r="S386" s="391"/>
      <c r="T386" s="240"/>
      <c r="U386" s="242"/>
    </row>
    <row r="387" spans="1:21" s="50" customFormat="1" x14ac:dyDescent="0.25">
      <c r="A387" s="233"/>
      <c r="B387" s="285"/>
      <c r="C387" s="237"/>
      <c r="D387" s="54" t="s">
        <v>2</v>
      </c>
      <c r="E387" s="43">
        <f t="shared" si="480"/>
        <v>0</v>
      </c>
      <c r="F387" s="55"/>
      <c r="G387" s="22"/>
      <c r="H387" s="22">
        <v>0</v>
      </c>
      <c r="I387" s="22">
        <v>0</v>
      </c>
      <c r="J387" s="22">
        <v>0</v>
      </c>
      <c r="K387" s="18">
        <v>0</v>
      </c>
      <c r="L387" s="18">
        <v>0</v>
      </c>
      <c r="M387" s="18">
        <v>0</v>
      </c>
      <c r="N387" s="18">
        <v>0</v>
      </c>
      <c r="O387" s="18">
        <v>0</v>
      </c>
      <c r="P387" s="18">
        <v>0</v>
      </c>
      <c r="Q387" s="18">
        <v>0</v>
      </c>
      <c r="R387" s="18">
        <v>0</v>
      </c>
      <c r="S387" s="391"/>
      <c r="T387" s="240"/>
      <c r="U387" s="242"/>
    </row>
    <row r="388" spans="1:21" s="50" customFormat="1" ht="29.25" customHeight="1" x14ac:dyDescent="0.25">
      <c r="A388" s="234"/>
      <c r="B388" s="286"/>
      <c r="C388" s="238"/>
      <c r="D388" s="56" t="s">
        <v>8</v>
      </c>
      <c r="E388" s="43">
        <f t="shared" si="480"/>
        <v>0</v>
      </c>
      <c r="F388" s="55"/>
      <c r="G388" s="22"/>
      <c r="H388" s="22">
        <v>0</v>
      </c>
      <c r="I388" s="22">
        <v>0</v>
      </c>
      <c r="J388" s="22">
        <v>0</v>
      </c>
      <c r="K388" s="18">
        <v>0</v>
      </c>
      <c r="L388" s="18">
        <v>0</v>
      </c>
      <c r="M388" s="18">
        <v>0</v>
      </c>
      <c r="N388" s="18">
        <v>0</v>
      </c>
      <c r="O388" s="18">
        <v>0</v>
      </c>
      <c r="P388" s="18">
        <v>0</v>
      </c>
      <c r="Q388" s="18">
        <v>0</v>
      </c>
      <c r="R388" s="18">
        <v>0</v>
      </c>
      <c r="S388" s="391"/>
      <c r="T388" s="240"/>
      <c r="U388" s="242"/>
    </row>
    <row r="389" spans="1:21" s="50" customFormat="1" ht="16.899999999999999" customHeight="1" x14ac:dyDescent="0.25">
      <c r="A389" s="214" t="s">
        <v>84</v>
      </c>
      <c r="B389" s="375" t="s">
        <v>107</v>
      </c>
      <c r="C389" s="205" t="s">
        <v>161</v>
      </c>
      <c r="D389" s="71" t="s">
        <v>5</v>
      </c>
      <c r="E389" s="43">
        <f t="shared" si="480"/>
        <v>10239.68232</v>
      </c>
      <c r="F389" s="60"/>
      <c r="G389" s="5"/>
      <c r="H389" s="5">
        <f>H391</f>
        <v>450.1</v>
      </c>
      <c r="I389" s="5">
        <f>I391</f>
        <v>666.03</v>
      </c>
      <c r="J389" s="5">
        <f>J391</f>
        <v>755</v>
      </c>
      <c r="K389" s="144">
        <f t="shared" ref="K389:M389" si="538">K391</f>
        <v>694.1</v>
      </c>
      <c r="L389" s="144">
        <f t="shared" si="538"/>
        <v>459.58069999999998</v>
      </c>
      <c r="M389" s="170">
        <f t="shared" si="538"/>
        <v>626</v>
      </c>
      <c r="N389" s="172">
        <f>N391</f>
        <v>1068.8716199999999</v>
      </c>
      <c r="O389" s="172">
        <f t="shared" ref="O389:R389" si="539">O391</f>
        <v>1308</v>
      </c>
      <c r="P389" s="172">
        <f t="shared" ref="P389:Q389" si="540">P391</f>
        <v>1364</v>
      </c>
      <c r="Q389" s="176">
        <f t="shared" si="540"/>
        <v>1424</v>
      </c>
      <c r="R389" s="172">
        <f t="shared" si="539"/>
        <v>1424</v>
      </c>
      <c r="S389" s="391"/>
      <c r="T389" s="240" t="s">
        <v>93</v>
      </c>
      <c r="U389" s="242" t="s">
        <v>94</v>
      </c>
    </row>
    <row r="390" spans="1:21" s="50" customFormat="1" ht="16.899999999999999" customHeight="1" x14ac:dyDescent="0.25">
      <c r="A390" s="230"/>
      <c r="B390" s="376"/>
      <c r="C390" s="206"/>
      <c r="D390" s="59" t="s">
        <v>24</v>
      </c>
      <c r="E390" s="43">
        <f t="shared" si="480"/>
        <v>0</v>
      </c>
      <c r="F390" s="60"/>
      <c r="G390" s="5"/>
      <c r="H390" s="5">
        <v>0</v>
      </c>
      <c r="I390" s="5">
        <v>0</v>
      </c>
      <c r="J390" s="5">
        <v>0</v>
      </c>
      <c r="K390" s="144">
        <v>0</v>
      </c>
      <c r="L390" s="144">
        <v>0</v>
      </c>
      <c r="M390" s="170">
        <v>0</v>
      </c>
      <c r="N390" s="172">
        <v>0</v>
      </c>
      <c r="O390" s="172">
        <v>0</v>
      </c>
      <c r="P390" s="172">
        <v>0</v>
      </c>
      <c r="Q390" s="176">
        <v>0</v>
      </c>
      <c r="R390" s="172">
        <v>0</v>
      </c>
      <c r="S390" s="391"/>
      <c r="T390" s="240"/>
      <c r="U390" s="242"/>
    </row>
    <row r="391" spans="1:21" s="50" customFormat="1" x14ac:dyDescent="0.25">
      <c r="A391" s="230"/>
      <c r="B391" s="376"/>
      <c r="C391" s="206"/>
      <c r="D391" s="58" t="s">
        <v>1</v>
      </c>
      <c r="E391" s="43">
        <f t="shared" si="480"/>
        <v>10239.68232</v>
      </c>
      <c r="F391" s="60"/>
      <c r="G391" s="5"/>
      <c r="H391" s="5">
        <v>450.1</v>
      </c>
      <c r="I391" s="5">
        <v>666.03</v>
      </c>
      <c r="J391" s="5">
        <v>755</v>
      </c>
      <c r="K391" s="144">
        <v>694.1</v>
      </c>
      <c r="L391" s="144">
        <v>459.58069999999998</v>
      </c>
      <c r="M391" s="170">
        <v>626</v>
      </c>
      <c r="N391" s="172">
        <v>1068.8716199999999</v>
      </c>
      <c r="O391" s="172">
        <v>1308</v>
      </c>
      <c r="P391" s="172">
        <v>1364</v>
      </c>
      <c r="Q391" s="176">
        <v>1424</v>
      </c>
      <c r="R391" s="172">
        <v>1424</v>
      </c>
      <c r="S391" s="391"/>
      <c r="T391" s="240"/>
      <c r="U391" s="242"/>
    </row>
    <row r="392" spans="1:21" s="50" customFormat="1" ht="15" customHeight="1" x14ac:dyDescent="0.25">
      <c r="A392" s="230"/>
      <c r="B392" s="376"/>
      <c r="C392" s="206"/>
      <c r="D392" s="58" t="s">
        <v>2</v>
      </c>
      <c r="E392" s="43">
        <f t="shared" si="480"/>
        <v>0</v>
      </c>
      <c r="F392" s="60"/>
      <c r="G392" s="5"/>
      <c r="H392" s="5">
        <v>0</v>
      </c>
      <c r="I392" s="5">
        <v>0</v>
      </c>
      <c r="J392" s="5">
        <v>0</v>
      </c>
      <c r="K392" s="144">
        <v>0</v>
      </c>
      <c r="L392" s="144">
        <v>0</v>
      </c>
      <c r="M392" s="170">
        <v>0</v>
      </c>
      <c r="N392" s="172">
        <v>0</v>
      </c>
      <c r="O392" s="172">
        <v>0</v>
      </c>
      <c r="P392" s="172">
        <v>0</v>
      </c>
      <c r="Q392" s="176">
        <v>0</v>
      </c>
      <c r="R392" s="172">
        <v>0</v>
      </c>
      <c r="S392" s="391"/>
      <c r="T392" s="240"/>
      <c r="U392" s="242"/>
    </row>
    <row r="393" spans="1:21" s="50" customFormat="1" x14ac:dyDescent="0.25">
      <c r="A393" s="231"/>
      <c r="B393" s="377"/>
      <c r="C393" s="207"/>
      <c r="D393" s="59" t="s">
        <v>8</v>
      </c>
      <c r="E393" s="43">
        <f t="shared" si="480"/>
        <v>0</v>
      </c>
      <c r="F393" s="60"/>
      <c r="G393" s="5"/>
      <c r="H393" s="5">
        <v>0</v>
      </c>
      <c r="I393" s="5">
        <v>0</v>
      </c>
      <c r="J393" s="5">
        <v>0</v>
      </c>
      <c r="K393" s="144">
        <v>0</v>
      </c>
      <c r="L393" s="144">
        <v>0</v>
      </c>
      <c r="M393" s="170">
        <v>0</v>
      </c>
      <c r="N393" s="172">
        <v>0</v>
      </c>
      <c r="O393" s="172">
        <v>0</v>
      </c>
      <c r="P393" s="172">
        <v>0</v>
      </c>
      <c r="Q393" s="176">
        <v>0</v>
      </c>
      <c r="R393" s="172">
        <v>0</v>
      </c>
      <c r="S393" s="391"/>
      <c r="T393" s="240"/>
      <c r="U393" s="242"/>
    </row>
    <row r="394" spans="1:21" s="50" customFormat="1" ht="15" customHeight="1" x14ac:dyDescent="0.25">
      <c r="A394" s="294" t="s">
        <v>85</v>
      </c>
      <c r="B394" s="235" t="s">
        <v>276</v>
      </c>
      <c r="C394" s="236" t="s">
        <v>162</v>
      </c>
      <c r="D394" s="42" t="s">
        <v>5</v>
      </c>
      <c r="E394" s="43">
        <f t="shared" si="480"/>
        <v>18034.818000000003</v>
      </c>
      <c r="F394" s="6">
        <f t="shared" ref="F394:R394" si="541">F395</f>
        <v>0</v>
      </c>
      <c r="G394" s="6"/>
      <c r="H394" s="6">
        <f t="shared" si="541"/>
        <v>2340</v>
      </c>
      <c r="I394" s="6">
        <f t="shared" si="541"/>
        <v>746.65</v>
      </c>
      <c r="J394" s="6">
        <f t="shared" si="541"/>
        <v>864</v>
      </c>
      <c r="K394" s="18">
        <f t="shared" si="541"/>
        <v>984.36</v>
      </c>
      <c r="L394" s="18">
        <f t="shared" si="541"/>
        <v>1702.308</v>
      </c>
      <c r="M394" s="18">
        <f t="shared" si="541"/>
        <v>1828.7</v>
      </c>
      <c r="N394" s="18">
        <f t="shared" si="541"/>
        <v>2200</v>
      </c>
      <c r="O394" s="18">
        <f t="shared" si="541"/>
        <v>1842.2</v>
      </c>
      <c r="P394" s="18">
        <f t="shared" si="541"/>
        <v>1842.2</v>
      </c>
      <c r="Q394" s="18">
        <f t="shared" si="541"/>
        <v>1842.2</v>
      </c>
      <c r="R394" s="18">
        <f t="shared" si="541"/>
        <v>1842.2</v>
      </c>
      <c r="S394" s="391"/>
      <c r="T394" s="240"/>
      <c r="U394" s="242"/>
    </row>
    <row r="395" spans="1:21" s="50" customFormat="1" ht="21" customHeight="1" x14ac:dyDescent="0.25">
      <c r="A395" s="294"/>
      <c r="B395" s="235"/>
      <c r="C395" s="237"/>
      <c r="D395" s="46" t="s">
        <v>1</v>
      </c>
      <c r="E395" s="43">
        <f t="shared" si="480"/>
        <v>18034.818000000003</v>
      </c>
      <c r="F395" s="6">
        <f t="shared" ref="F395:I395" si="542">F399</f>
        <v>0</v>
      </c>
      <c r="G395" s="6"/>
      <c r="H395" s="6">
        <f t="shared" si="542"/>
        <v>2340</v>
      </c>
      <c r="I395" s="6">
        <f t="shared" si="542"/>
        <v>746.65</v>
      </c>
      <c r="J395" s="6">
        <f t="shared" ref="J395:N395" si="543">J399</f>
        <v>864</v>
      </c>
      <c r="K395" s="18">
        <f t="shared" si="543"/>
        <v>984.36</v>
      </c>
      <c r="L395" s="18">
        <f t="shared" si="543"/>
        <v>1702.308</v>
      </c>
      <c r="M395" s="18">
        <f t="shared" si="543"/>
        <v>1828.7</v>
      </c>
      <c r="N395" s="18">
        <f t="shared" si="543"/>
        <v>2200</v>
      </c>
      <c r="O395" s="18">
        <f t="shared" ref="O395:R395" si="544">O399</f>
        <v>1842.2</v>
      </c>
      <c r="P395" s="18">
        <f t="shared" ref="P395:Q395" si="545">P399</f>
        <v>1842.2</v>
      </c>
      <c r="Q395" s="18">
        <f t="shared" si="545"/>
        <v>1842.2</v>
      </c>
      <c r="R395" s="18">
        <f t="shared" si="544"/>
        <v>1842.2</v>
      </c>
      <c r="S395" s="391"/>
      <c r="T395" s="240"/>
      <c r="U395" s="242"/>
    </row>
    <row r="396" spans="1:21" s="50" customFormat="1" ht="18" customHeight="1" x14ac:dyDescent="0.25">
      <c r="A396" s="294"/>
      <c r="B396" s="235"/>
      <c r="C396" s="237"/>
      <c r="D396" s="46" t="s">
        <v>2</v>
      </c>
      <c r="E396" s="43">
        <f t="shared" si="480"/>
        <v>0</v>
      </c>
      <c r="F396" s="6">
        <f t="shared" ref="F396:I396" si="546">F400</f>
        <v>0</v>
      </c>
      <c r="G396" s="6"/>
      <c r="H396" s="6">
        <f t="shared" si="546"/>
        <v>0</v>
      </c>
      <c r="I396" s="6">
        <f t="shared" si="546"/>
        <v>0</v>
      </c>
      <c r="J396" s="6">
        <f t="shared" ref="J396:M396" si="547">J400</f>
        <v>0</v>
      </c>
      <c r="K396" s="18">
        <f t="shared" si="547"/>
        <v>0</v>
      </c>
      <c r="L396" s="18">
        <f t="shared" si="547"/>
        <v>0</v>
      </c>
      <c r="M396" s="18">
        <f t="shared" si="547"/>
        <v>0</v>
      </c>
      <c r="N396" s="18">
        <v>0</v>
      </c>
      <c r="O396" s="18">
        <v>0</v>
      </c>
      <c r="P396" s="18">
        <v>0</v>
      </c>
      <c r="Q396" s="18">
        <v>0</v>
      </c>
      <c r="R396" s="18">
        <v>0</v>
      </c>
      <c r="S396" s="391"/>
      <c r="T396" s="240"/>
      <c r="U396" s="242"/>
    </row>
    <row r="397" spans="1:21" s="50" customFormat="1" ht="21" customHeight="1" x14ac:dyDescent="0.25">
      <c r="A397" s="232"/>
      <c r="B397" s="235"/>
      <c r="C397" s="238"/>
      <c r="D397" s="45" t="s">
        <v>8</v>
      </c>
      <c r="E397" s="43">
        <f t="shared" ref="E397:E400" si="548">SUM(G397:R397)</f>
        <v>0</v>
      </c>
      <c r="F397" s="51"/>
      <c r="G397" s="6"/>
      <c r="H397" s="6">
        <v>0</v>
      </c>
      <c r="I397" s="6">
        <v>0</v>
      </c>
      <c r="J397" s="6">
        <v>0</v>
      </c>
      <c r="K397" s="18">
        <v>0</v>
      </c>
      <c r="L397" s="18">
        <v>0</v>
      </c>
      <c r="M397" s="18">
        <v>0</v>
      </c>
      <c r="N397" s="18">
        <v>0</v>
      </c>
      <c r="O397" s="18">
        <v>0</v>
      </c>
      <c r="P397" s="18">
        <v>0</v>
      </c>
      <c r="Q397" s="18">
        <v>0</v>
      </c>
      <c r="R397" s="18">
        <v>0</v>
      </c>
      <c r="S397" s="391"/>
      <c r="T397" s="240"/>
      <c r="U397" s="242"/>
    </row>
    <row r="398" spans="1:21" s="50" customFormat="1" ht="20.25" customHeight="1" x14ac:dyDescent="0.25">
      <c r="A398" s="232" t="s">
        <v>118</v>
      </c>
      <c r="B398" s="284" t="s">
        <v>283</v>
      </c>
      <c r="C398" s="236" t="s">
        <v>163</v>
      </c>
      <c r="D398" s="53" t="s">
        <v>5</v>
      </c>
      <c r="E398" s="43">
        <f t="shared" si="548"/>
        <v>18034.818000000003</v>
      </c>
      <c r="F398" s="22">
        <f t="shared" ref="F398:R398" si="549">F399</f>
        <v>0</v>
      </c>
      <c r="G398" s="22"/>
      <c r="H398" s="22">
        <f t="shared" si="549"/>
        <v>2340</v>
      </c>
      <c r="I398" s="22">
        <f t="shared" si="549"/>
        <v>746.65</v>
      </c>
      <c r="J398" s="22">
        <f t="shared" si="549"/>
        <v>864</v>
      </c>
      <c r="K398" s="18">
        <f t="shared" si="549"/>
        <v>984.36</v>
      </c>
      <c r="L398" s="18">
        <f t="shared" si="549"/>
        <v>1702.308</v>
      </c>
      <c r="M398" s="18">
        <f t="shared" si="549"/>
        <v>1828.7</v>
      </c>
      <c r="N398" s="18">
        <f>N399</f>
        <v>2200</v>
      </c>
      <c r="O398" s="18">
        <f t="shared" si="549"/>
        <v>1842.2</v>
      </c>
      <c r="P398" s="18">
        <f t="shared" si="549"/>
        <v>1842.2</v>
      </c>
      <c r="Q398" s="18">
        <f t="shared" si="549"/>
        <v>1842.2</v>
      </c>
      <c r="R398" s="18">
        <f t="shared" si="549"/>
        <v>1842.2</v>
      </c>
      <c r="S398" s="325" t="s">
        <v>10</v>
      </c>
      <c r="T398" s="240"/>
      <c r="U398" s="242"/>
    </row>
    <row r="399" spans="1:21" s="50" customFormat="1" ht="15" customHeight="1" x14ac:dyDescent="0.25">
      <c r="A399" s="233"/>
      <c r="B399" s="285"/>
      <c r="C399" s="237"/>
      <c r="D399" s="54" t="s">
        <v>1</v>
      </c>
      <c r="E399" s="43">
        <f t="shared" si="548"/>
        <v>18034.818000000003</v>
      </c>
      <c r="F399" s="22">
        <f t="shared" ref="F399:I399" si="550">F403</f>
        <v>0</v>
      </c>
      <c r="G399" s="22"/>
      <c r="H399" s="22">
        <f t="shared" si="550"/>
        <v>2340</v>
      </c>
      <c r="I399" s="22">
        <f t="shared" si="550"/>
        <v>746.65</v>
      </c>
      <c r="J399" s="22">
        <f>J403</f>
        <v>864</v>
      </c>
      <c r="K399" s="18">
        <f t="shared" ref="K399:N399" si="551">K403</f>
        <v>984.36</v>
      </c>
      <c r="L399" s="18">
        <f t="shared" si="551"/>
        <v>1702.308</v>
      </c>
      <c r="M399" s="18">
        <f t="shared" si="551"/>
        <v>1828.7</v>
      </c>
      <c r="N399" s="18">
        <f t="shared" si="551"/>
        <v>2200</v>
      </c>
      <c r="O399" s="18">
        <f t="shared" ref="O399:R399" si="552">O403</f>
        <v>1842.2</v>
      </c>
      <c r="P399" s="18">
        <f t="shared" ref="P399:Q399" si="553">P403</f>
        <v>1842.2</v>
      </c>
      <c r="Q399" s="18">
        <f t="shared" si="553"/>
        <v>1842.2</v>
      </c>
      <c r="R399" s="18">
        <f t="shared" si="552"/>
        <v>1842.2</v>
      </c>
      <c r="S399" s="325"/>
      <c r="T399" s="240"/>
      <c r="U399" s="242"/>
    </row>
    <row r="400" spans="1:21" s="50" customFormat="1" ht="15.75" customHeight="1" x14ac:dyDescent="0.25">
      <c r="A400" s="233"/>
      <c r="B400" s="285"/>
      <c r="C400" s="237"/>
      <c r="D400" s="54" t="s">
        <v>2</v>
      </c>
      <c r="E400" s="43">
        <f t="shared" si="548"/>
        <v>0</v>
      </c>
      <c r="F400" s="22">
        <f t="shared" ref="F400:I400" si="554">F404</f>
        <v>0</v>
      </c>
      <c r="G400" s="22"/>
      <c r="H400" s="22">
        <f t="shared" si="554"/>
        <v>0</v>
      </c>
      <c r="I400" s="22">
        <f t="shared" si="554"/>
        <v>0</v>
      </c>
      <c r="J400" s="22">
        <f t="shared" ref="J400:M400" si="555">J404</f>
        <v>0</v>
      </c>
      <c r="K400" s="18">
        <f t="shared" si="555"/>
        <v>0</v>
      </c>
      <c r="L400" s="18">
        <f t="shared" si="555"/>
        <v>0</v>
      </c>
      <c r="M400" s="18">
        <f t="shared" si="555"/>
        <v>0</v>
      </c>
      <c r="N400" s="18">
        <v>0</v>
      </c>
      <c r="O400" s="18">
        <v>0</v>
      </c>
      <c r="P400" s="18">
        <v>0</v>
      </c>
      <c r="Q400" s="18">
        <v>0</v>
      </c>
      <c r="R400" s="18">
        <v>0</v>
      </c>
      <c r="S400" s="325"/>
      <c r="T400" s="240"/>
      <c r="U400" s="242"/>
    </row>
    <row r="401" spans="1:21" s="50" customFormat="1" ht="53.25" customHeight="1" x14ac:dyDescent="0.25">
      <c r="A401" s="234"/>
      <c r="B401" s="286"/>
      <c r="C401" s="238"/>
      <c r="D401" s="56" t="s">
        <v>8</v>
      </c>
      <c r="E401" s="43">
        <f>SUM(G401:R401)</f>
        <v>0</v>
      </c>
      <c r="F401" s="55"/>
      <c r="G401" s="22"/>
      <c r="H401" s="22">
        <v>0</v>
      </c>
      <c r="I401" s="22">
        <v>0</v>
      </c>
      <c r="J401" s="22">
        <v>0</v>
      </c>
      <c r="K401" s="18">
        <v>0</v>
      </c>
      <c r="L401" s="18">
        <v>0</v>
      </c>
      <c r="M401" s="18">
        <v>0</v>
      </c>
      <c r="N401" s="18">
        <v>0</v>
      </c>
      <c r="O401" s="18">
        <v>0</v>
      </c>
      <c r="P401" s="18">
        <v>0</v>
      </c>
      <c r="Q401" s="18">
        <v>0</v>
      </c>
      <c r="R401" s="18">
        <v>0</v>
      </c>
      <c r="S401" s="325"/>
      <c r="T401" s="240"/>
      <c r="U401" s="242"/>
    </row>
    <row r="402" spans="1:21" s="50" customFormat="1" ht="18" customHeight="1" x14ac:dyDescent="0.25">
      <c r="A402" s="214" t="s">
        <v>119</v>
      </c>
      <c r="B402" s="375" t="s">
        <v>127</v>
      </c>
      <c r="C402" s="205" t="s">
        <v>163</v>
      </c>
      <c r="D402" s="53" t="s">
        <v>5</v>
      </c>
      <c r="E402" s="43">
        <f t="shared" ref="E402:E443" si="556">SUM(G402:R402)</f>
        <v>18034.818000000003</v>
      </c>
      <c r="F402" s="5">
        <f t="shared" ref="F402:R402" si="557">F403</f>
        <v>0</v>
      </c>
      <c r="G402" s="5"/>
      <c r="H402" s="5">
        <f>H403</f>
        <v>2340</v>
      </c>
      <c r="I402" s="5">
        <f t="shared" si="557"/>
        <v>746.65</v>
      </c>
      <c r="J402" s="5">
        <f t="shared" si="557"/>
        <v>864</v>
      </c>
      <c r="K402" s="144">
        <f t="shared" si="557"/>
        <v>984.36</v>
      </c>
      <c r="L402" s="144">
        <f t="shared" si="557"/>
        <v>1702.308</v>
      </c>
      <c r="M402" s="170">
        <f t="shared" si="557"/>
        <v>1828.7</v>
      </c>
      <c r="N402" s="172">
        <f t="shared" si="557"/>
        <v>2200</v>
      </c>
      <c r="O402" s="172">
        <f t="shared" si="557"/>
        <v>1842.2</v>
      </c>
      <c r="P402" s="172">
        <f t="shared" si="557"/>
        <v>1842.2</v>
      </c>
      <c r="Q402" s="176">
        <f t="shared" si="557"/>
        <v>1842.2</v>
      </c>
      <c r="R402" s="172">
        <f t="shared" si="557"/>
        <v>1842.2</v>
      </c>
      <c r="S402" s="325"/>
      <c r="T402" s="240"/>
      <c r="U402" s="242"/>
    </row>
    <row r="403" spans="1:21" s="50" customFormat="1" ht="18" customHeight="1" x14ac:dyDescent="0.25">
      <c r="A403" s="230"/>
      <c r="B403" s="376"/>
      <c r="C403" s="206"/>
      <c r="D403" s="58" t="s">
        <v>1</v>
      </c>
      <c r="E403" s="43">
        <f t="shared" si="556"/>
        <v>18034.818000000003</v>
      </c>
      <c r="F403" s="60"/>
      <c r="G403" s="5"/>
      <c r="H403" s="5">
        <v>2340</v>
      </c>
      <c r="I403" s="5">
        <v>746.65</v>
      </c>
      <c r="J403" s="5">
        <v>864</v>
      </c>
      <c r="K403" s="144">
        <v>984.36</v>
      </c>
      <c r="L403" s="144">
        <v>1702.308</v>
      </c>
      <c r="M403" s="170">
        <v>1828.7</v>
      </c>
      <c r="N403" s="172">
        <v>2200</v>
      </c>
      <c r="O403" s="172">
        <v>1842.2</v>
      </c>
      <c r="P403" s="172">
        <v>1842.2</v>
      </c>
      <c r="Q403" s="176">
        <v>1842.2</v>
      </c>
      <c r="R403" s="172">
        <v>1842.2</v>
      </c>
      <c r="S403" s="325"/>
      <c r="T403" s="240"/>
      <c r="U403" s="242"/>
    </row>
    <row r="404" spans="1:21" s="50" customFormat="1" ht="18" customHeight="1" x14ac:dyDescent="0.25">
      <c r="A404" s="230"/>
      <c r="B404" s="376"/>
      <c r="C404" s="206"/>
      <c r="D404" s="58" t="s">
        <v>2</v>
      </c>
      <c r="E404" s="43">
        <f t="shared" si="556"/>
        <v>0</v>
      </c>
      <c r="F404" s="60"/>
      <c r="G404" s="5"/>
      <c r="H404" s="5">
        <v>0</v>
      </c>
      <c r="I404" s="5">
        <v>0</v>
      </c>
      <c r="J404" s="5">
        <v>0</v>
      </c>
      <c r="K404" s="144">
        <v>0</v>
      </c>
      <c r="L404" s="144">
        <v>0</v>
      </c>
      <c r="M404" s="170">
        <v>0</v>
      </c>
      <c r="N404" s="172">
        <v>0</v>
      </c>
      <c r="O404" s="172">
        <v>0</v>
      </c>
      <c r="P404" s="172">
        <v>0</v>
      </c>
      <c r="Q404" s="176">
        <v>0</v>
      </c>
      <c r="R404" s="172">
        <v>0</v>
      </c>
      <c r="S404" s="325"/>
      <c r="T404" s="240"/>
      <c r="U404" s="242"/>
    </row>
    <row r="405" spans="1:21" s="50" customFormat="1" ht="18" customHeight="1" x14ac:dyDescent="0.25">
      <c r="A405" s="231"/>
      <c r="B405" s="377"/>
      <c r="C405" s="207"/>
      <c r="D405" s="59" t="s">
        <v>8</v>
      </c>
      <c r="E405" s="43">
        <f t="shared" si="556"/>
        <v>0</v>
      </c>
      <c r="F405" s="60"/>
      <c r="G405" s="5"/>
      <c r="H405" s="5">
        <v>0</v>
      </c>
      <c r="I405" s="5">
        <v>0</v>
      </c>
      <c r="J405" s="5">
        <v>0</v>
      </c>
      <c r="K405" s="144">
        <v>0</v>
      </c>
      <c r="L405" s="144">
        <v>0</v>
      </c>
      <c r="M405" s="170">
        <v>0</v>
      </c>
      <c r="N405" s="172">
        <v>0</v>
      </c>
      <c r="O405" s="172">
        <v>0</v>
      </c>
      <c r="P405" s="172">
        <v>0</v>
      </c>
      <c r="Q405" s="176">
        <v>0</v>
      </c>
      <c r="R405" s="172">
        <v>0</v>
      </c>
      <c r="S405" s="336"/>
      <c r="T405" s="240"/>
      <c r="U405" s="242"/>
    </row>
    <row r="406" spans="1:21" s="50" customFormat="1" ht="15" customHeight="1" x14ac:dyDescent="0.25">
      <c r="A406" s="294" t="s">
        <v>108</v>
      </c>
      <c r="B406" s="235" t="s">
        <v>277</v>
      </c>
      <c r="C406" s="236" t="s">
        <v>164</v>
      </c>
      <c r="D406" s="42" t="s">
        <v>5</v>
      </c>
      <c r="E406" s="43">
        <f t="shared" si="556"/>
        <v>76260.593199999988</v>
      </c>
      <c r="F406" s="6">
        <f t="shared" ref="F406" si="558">F407+F408</f>
        <v>13166.62</v>
      </c>
      <c r="G406" s="6"/>
      <c r="H406" s="22">
        <f t="shared" ref="H406:I406" si="559">H407+H408</f>
        <v>16385.243320000001</v>
      </c>
      <c r="I406" s="22">
        <f t="shared" si="559"/>
        <v>13961</v>
      </c>
      <c r="J406" s="22">
        <f t="shared" ref="J406:N406" si="560">J407+J408</f>
        <v>10400</v>
      </c>
      <c r="K406" s="18">
        <f t="shared" si="560"/>
        <v>8702</v>
      </c>
      <c r="L406" s="18">
        <f t="shared" si="560"/>
        <v>4873.9658799999997</v>
      </c>
      <c r="M406" s="18">
        <f t="shared" si="560"/>
        <v>3648.0549999999998</v>
      </c>
      <c r="N406" s="18">
        <f t="shared" si="560"/>
        <v>2919.4290000000001</v>
      </c>
      <c r="O406" s="18">
        <f t="shared" ref="O406:R406" si="561">O407+O408</f>
        <v>3656.9</v>
      </c>
      <c r="P406" s="18">
        <f t="shared" ref="P406:Q406" si="562">P407+P408</f>
        <v>3803.2</v>
      </c>
      <c r="Q406" s="18">
        <f t="shared" si="562"/>
        <v>3955.4</v>
      </c>
      <c r="R406" s="18">
        <f t="shared" si="561"/>
        <v>3955.4</v>
      </c>
      <c r="S406" s="335" t="s">
        <v>183</v>
      </c>
      <c r="T406" s="240"/>
      <c r="U406" s="242"/>
    </row>
    <row r="407" spans="1:21" s="50" customFormat="1" ht="21" customHeight="1" x14ac:dyDescent="0.25">
      <c r="A407" s="294"/>
      <c r="B407" s="235"/>
      <c r="C407" s="237"/>
      <c r="D407" s="46" t="s">
        <v>1</v>
      </c>
      <c r="E407" s="43">
        <f t="shared" si="556"/>
        <v>75572.349879999994</v>
      </c>
      <c r="F407" s="6">
        <f t="shared" ref="F407:I407" si="563">F411</f>
        <v>0</v>
      </c>
      <c r="G407" s="6"/>
      <c r="H407" s="22">
        <f t="shared" si="563"/>
        <v>15697</v>
      </c>
      <c r="I407" s="22">
        <f t="shared" si="563"/>
        <v>13961</v>
      </c>
      <c r="J407" s="22">
        <f t="shared" ref="J407:N407" si="564">J411</f>
        <v>10400</v>
      </c>
      <c r="K407" s="18">
        <f t="shared" si="564"/>
        <v>8702</v>
      </c>
      <c r="L407" s="18">
        <f t="shared" si="564"/>
        <v>4873.9658799999997</v>
      </c>
      <c r="M407" s="18">
        <f t="shared" si="564"/>
        <v>3648.0549999999998</v>
      </c>
      <c r="N407" s="18">
        <f t="shared" si="564"/>
        <v>2919.4290000000001</v>
      </c>
      <c r="O407" s="18">
        <f t="shared" ref="O407:R407" si="565">O411</f>
        <v>3656.9</v>
      </c>
      <c r="P407" s="18">
        <f t="shared" ref="P407:Q407" si="566">P411</f>
        <v>3803.2</v>
      </c>
      <c r="Q407" s="18">
        <f t="shared" si="566"/>
        <v>3955.4</v>
      </c>
      <c r="R407" s="18">
        <f t="shared" si="565"/>
        <v>3955.4</v>
      </c>
      <c r="S407" s="325"/>
      <c r="T407" s="240"/>
      <c r="U407" s="242"/>
    </row>
    <row r="408" spans="1:21" s="50" customFormat="1" ht="18" customHeight="1" x14ac:dyDescent="0.25">
      <c r="A408" s="294"/>
      <c r="B408" s="235"/>
      <c r="C408" s="237"/>
      <c r="D408" s="46" t="s">
        <v>2</v>
      </c>
      <c r="E408" s="43">
        <f t="shared" si="556"/>
        <v>688.24332000000004</v>
      </c>
      <c r="F408" s="6">
        <f t="shared" ref="F408:I408" si="567">F412+F420</f>
        <v>13166.62</v>
      </c>
      <c r="G408" s="6"/>
      <c r="H408" s="22">
        <f t="shared" si="567"/>
        <v>688.24332000000004</v>
      </c>
      <c r="I408" s="22">
        <f t="shared" si="567"/>
        <v>0</v>
      </c>
      <c r="J408" s="22">
        <f t="shared" ref="J408:M408" si="568">J412+J420</f>
        <v>0</v>
      </c>
      <c r="K408" s="18">
        <f t="shared" si="568"/>
        <v>0</v>
      </c>
      <c r="L408" s="18">
        <f t="shared" si="568"/>
        <v>0</v>
      </c>
      <c r="M408" s="18">
        <f t="shared" si="568"/>
        <v>0</v>
      </c>
      <c r="N408" s="18">
        <v>0</v>
      </c>
      <c r="O408" s="18">
        <v>0</v>
      </c>
      <c r="P408" s="18">
        <v>0</v>
      </c>
      <c r="Q408" s="18">
        <v>0</v>
      </c>
      <c r="R408" s="18">
        <v>0</v>
      </c>
      <c r="S408" s="325"/>
      <c r="T408" s="240"/>
      <c r="U408" s="242"/>
    </row>
    <row r="409" spans="1:21" s="50" customFormat="1" ht="21" customHeight="1" x14ac:dyDescent="0.25">
      <c r="A409" s="232"/>
      <c r="B409" s="235"/>
      <c r="C409" s="238"/>
      <c r="D409" s="45" t="s">
        <v>8</v>
      </c>
      <c r="E409" s="43">
        <f t="shared" si="556"/>
        <v>0</v>
      </c>
      <c r="F409" s="51"/>
      <c r="G409" s="6"/>
      <c r="H409" s="22">
        <v>0</v>
      </c>
      <c r="I409" s="22">
        <v>0</v>
      </c>
      <c r="J409" s="22">
        <v>0</v>
      </c>
      <c r="K409" s="18">
        <v>0</v>
      </c>
      <c r="L409" s="18">
        <v>0</v>
      </c>
      <c r="M409" s="18">
        <v>0</v>
      </c>
      <c r="N409" s="18">
        <v>0</v>
      </c>
      <c r="O409" s="18">
        <v>0</v>
      </c>
      <c r="P409" s="18">
        <v>0</v>
      </c>
      <c r="Q409" s="18">
        <v>0</v>
      </c>
      <c r="R409" s="18">
        <v>0</v>
      </c>
      <c r="S409" s="325"/>
      <c r="T409" s="240"/>
      <c r="U409" s="242"/>
    </row>
    <row r="410" spans="1:21" s="50" customFormat="1" ht="20.25" customHeight="1" x14ac:dyDescent="0.25">
      <c r="A410" s="232" t="s">
        <v>120</v>
      </c>
      <c r="B410" s="284" t="s">
        <v>284</v>
      </c>
      <c r="C410" s="236" t="s">
        <v>165</v>
      </c>
      <c r="D410" s="53" t="s">
        <v>5</v>
      </c>
      <c r="E410" s="43">
        <f t="shared" si="556"/>
        <v>75572.349879999994</v>
      </c>
      <c r="F410" s="22">
        <f t="shared" ref="F410:L410" si="569">F411</f>
        <v>0</v>
      </c>
      <c r="G410" s="22"/>
      <c r="H410" s="22">
        <f t="shared" si="569"/>
        <v>15697</v>
      </c>
      <c r="I410" s="22">
        <f t="shared" si="569"/>
        <v>13961</v>
      </c>
      <c r="J410" s="22">
        <f t="shared" si="569"/>
        <v>10400</v>
      </c>
      <c r="K410" s="18">
        <f t="shared" si="569"/>
        <v>8702</v>
      </c>
      <c r="L410" s="18">
        <f t="shared" si="569"/>
        <v>4873.9658799999997</v>
      </c>
      <c r="M410" s="18">
        <f t="shared" ref="M410:R410" si="570">M411</f>
        <v>3648.0549999999998</v>
      </c>
      <c r="N410" s="18">
        <f t="shared" si="570"/>
        <v>2919.4290000000001</v>
      </c>
      <c r="O410" s="18">
        <f t="shared" si="570"/>
        <v>3656.9</v>
      </c>
      <c r="P410" s="18">
        <f t="shared" si="570"/>
        <v>3803.2</v>
      </c>
      <c r="Q410" s="18">
        <f t="shared" si="570"/>
        <v>3955.4</v>
      </c>
      <c r="R410" s="18">
        <f t="shared" si="570"/>
        <v>3955.4</v>
      </c>
      <c r="S410" s="325"/>
      <c r="T410" s="240"/>
      <c r="U410" s="242"/>
    </row>
    <row r="411" spans="1:21" s="50" customFormat="1" ht="15" customHeight="1" x14ac:dyDescent="0.25">
      <c r="A411" s="233"/>
      <c r="B411" s="285"/>
      <c r="C411" s="237"/>
      <c r="D411" s="54" t="s">
        <v>1</v>
      </c>
      <c r="E411" s="43">
        <f t="shared" si="556"/>
        <v>75572.349879999994</v>
      </c>
      <c r="F411" s="22">
        <f t="shared" ref="F411:I411" si="571">F415</f>
        <v>0</v>
      </c>
      <c r="G411" s="22"/>
      <c r="H411" s="22">
        <f t="shared" si="571"/>
        <v>15697</v>
      </c>
      <c r="I411" s="22">
        <f t="shared" si="571"/>
        <v>13961</v>
      </c>
      <c r="J411" s="22">
        <f t="shared" ref="J411:N411" si="572">J415</f>
        <v>10400</v>
      </c>
      <c r="K411" s="18">
        <f t="shared" si="572"/>
        <v>8702</v>
      </c>
      <c r="L411" s="18">
        <f t="shared" si="572"/>
        <v>4873.9658799999997</v>
      </c>
      <c r="M411" s="18">
        <f t="shared" si="572"/>
        <v>3648.0549999999998</v>
      </c>
      <c r="N411" s="18">
        <f t="shared" si="572"/>
        <v>2919.4290000000001</v>
      </c>
      <c r="O411" s="18">
        <f t="shared" ref="O411:R411" si="573">O415</f>
        <v>3656.9</v>
      </c>
      <c r="P411" s="18">
        <f t="shared" ref="P411:Q411" si="574">P415</f>
        <v>3803.2</v>
      </c>
      <c r="Q411" s="18">
        <f t="shared" si="574"/>
        <v>3955.4</v>
      </c>
      <c r="R411" s="18">
        <f t="shared" si="573"/>
        <v>3955.4</v>
      </c>
      <c r="S411" s="325"/>
      <c r="T411" s="240"/>
      <c r="U411" s="242"/>
    </row>
    <row r="412" spans="1:21" s="50" customFormat="1" ht="15.75" customHeight="1" x14ac:dyDescent="0.25">
      <c r="A412" s="233"/>
      <c r="B412" s="285"/>
      <c r="C412" s="237"/>
      <c r="D412" s="54" t="s">
        <v>2</v>
      </c>
      <c r="E412" s="43">
        <f t="shared" si="556"/>
        <v>0</v>
      </c>
      <c r="F412" s="22">
        <f t="shared" ref="F412:I412" si="575">F416</f>
        <v>0</v>
      </c>
      <c r="G412" s="22"/>
      <c r="H412" s="22">
        <f t="shared" si="575"/>
        <v>0</v>
      </c>
      <c r="I412" s="22">
        <f t="shared" si="575"/>
        <v>0</v>
      </c>
      <c r="J412" s="22">
        <f t="shared" ref="J412:M412" si="576">J416</f>
        <v>0</v>
      </c>
      <c r="K412" s="18">
        <f t="shared" si="576"/>
        <v>0</v>
      </c>
      <c r="L412" s="18">
        <f t="shared" si="576"/>
        <v>0</v>
      </c>
      <c r="M412" s="18">
        <f t="shared" si="576"/>
        <v>0</v>
      </c>
      <c r="N412" s="18">
        <v>0</v>
      </c>
      <c r="O412" s="18">
        <v>0</v>
      </c>
      <c r="P412" s="18">
        <v>0</v>
      </c>
      <c r="Q412" s="18">
        <v>0</v>
      </c>
      <c r="R412" s="18">
        <v>0</v>
      </c>
      <c r="S412" s="325"/>
      <c r="T412" s="240"/>
      <c r="U412" s="242"/>
    </row>
    <row r="413" spans="1:21" s="50" customFormat="1" ht="24" customHeight="1" x14ac:dyDescent="0.25">
      <c r="A413" s="234"/>
      <c r="B413" s="286"/>
      <c r="C413" s="238"/>
      <c r="D413" s="56" t="s">
        <v>8</v>
      </c>
      <c r="E413" s="43">
        <f t="shared" si="556"/>
        <v>0</v>
      </c>
      <c r="F413" s="55"/>
      <c r="G413" s="22"/>
      <c r="H413" s="22">
        <v>0</v>
      </c>
      <c r="I413" s="22">
        <v>0</v>
      </c>
      <c r="J413" s="22">
        <v>0</v>
      </c>
      <c r="K413" s="18">
        <v>0</v>
      </c>
      <c r="L413" s="18">
        <v>0</v>
      </c>
      <c r="M413" s="18">
        <v>0</v>
      </c>
      <c r="N413" s="18">
        <v>0</v>
      </c>
      <c r="O413" s="18">
        <v>0</v>
      </c>
      <c r="P413" s="18">
        <v>0</v>
      </c>
      <c r="Q413" s="18">
        <v>0</v>
      </c>
      <c r="R413" s="18">
        <v>0</v>
      </c>
      <c r="S413" s="325"/>
      <c r="T413" s="240"/>
      <c r="U413" s="242"/>
    </row>
    <row r="414" spans="1:21" s="50" customFormat="1" ht="18" customHeight="1" x14ac:dyDescent="0.25">
      <c r="A414" s="214" t="s">
        <v>109</v>
      </c>
      <c r="B414" s="201" t="s">
        <v>285</v>
      </c>
      <c r="C414" s="205" t="s">
        <v>165</v>
      </c>
      <c r="D414" s="53" t="s">
        <v>5</v>
      </c>
      <c r="E414" s="43">
        <f t="shared" si="556"/>
        <v>75572.349879999994</v>
      </c>
      <c r="F414" s="22"/>
      <c r="G414" s="22"/>
      <c r="H414" s="22">
        <f>H415</f>
        <v>15697</v>
      </c>
      <c r="I414" s="22">
        <f t="shared" ref="I414:R414" si="577">I415</f>
        <v>13961</v>
      </c>
      <c r="J414" s="22">
        <f t="shared" si="577"/>
        <v>10400</v>
      </c>
      <c r="K414" s="18">
        <f t="shared" si="577"/>
        <v>8702</v>
      </c>
      <c r="L414" s="18">
        <f t="shared" si="577"/>
        <v>4873.9658799999997</v>
      </c>
      <c r="M414" s="18">
        <f t="shared" si="577"/>
        <v>3648.0549999999998</v>
      </c>
      <c r="N414" s="18">
        <f>N415+N416+N417</f>
        <v>2919.4290000000001</v>
      </c>
      <c r="O414" s="18">
        <f t="shared" si="577"/>
        <v>3656.9</v>
      </c>
      <c r="P414" s="18">
        <f t="shared" si="577"/>
        <v>3803.2</v>
      </c>
      <c r="Q414" s="18">
        <f t="shared" si="577"/>
        <v>3955.4</v>
      </c>
      <c r="R414" s="18">
        <f t="shared" si="577"/>
        <v>3955.4</v>
      </c>
      <c r="S414" s="325"/>
      <c r="T414" s="240"/>
      <c r="U414" s="242"/>
    </row>
    <row r="415" spans="1:21" s="50" customFormat="1" ht="18" customHeight="1" x14ac:dyDescent="0.25">
      <c r="A415" s="230"/>
      <c r="B415" s="201"/>
      <c r="C415" s="206"/>
      <c r="D415" s="58" t="s">
        <v>1</v>
      </c>
      <c r="E415" s="43">
        <f t="shared" si="556"/>
        <v>75572.349879999994</v>
      </c>
      <c r="F415" s="5"/>
      <c r="G415" s="5"/>
      <c r="H415" s="5">
        <v>15697</v>
      </c>
      <c r="I415" s="5">
        <v>13961</v>
      </c>
      <c r="J415" s="5">
        <v>10400</v>
      </c>
      <c r="K415" s="144">
        <v>8702</v>
      </c>
      <c r="L415" s="144">
        <v>4873.9658799999997</v>
      </c>
      <c r="M415" s="170">
        <v>3648.0549999999998</v>
      </c>
      <c r="N415" s="172">
        <v>2919.4290000000001</v>
      </c>
      <c r="O415" s="172">
        <v>3656.9</v>
      </c>
      <c r="P415" s="172">
        <v>3803.2</v>
      </c>
      <c r="Q415" s="176">
        <v>3955.4</v>
      </c>
      <c r="R415" s="172">
        <v>3955.4</v>
      </c>
      <c r="S415" s="325"/>
      <c r="T415" s="240"/>
      <c r="U415" s="242"/>
    </row>
    <row r="416" spans="1:21" s="50" customFormat="1" ht="18" customHeight="1" x14ac:dyDescent="0.25">
      <c r="A416" s="230"/>
      <c r="B416" s="201"/>
      <c r="C416" s="206"/>
      <c r="D416" s="58" t="s">
        <v>2</v>
      </c>
      <c r="E416" s="43">
        <f t="shared" si="556"/>
        <v>0</v>
      </c>
      <c r="F416" s="5"/>
      <c r="G416" s="5"/>
      <c r="H416" s="5">
        <v>0</v>
      </c>
      <c r="I416" s="5">
        <v>0</v>
      </c>
      <c r="J416" s="5">
        <v>0</v>
      </c>
      <c r="K416" s="144">
        <v>0</v>
      </c>
      <c r="L416" s="144">
        <v>0</v>
      </c>
      <c r="M416" s="170">
        <v>0</v>
      </c>
      <c r="N416" s="172">
        <v>0</v>
      </c>
      <c r="O416" s="172">
        <v>0</v>
      </c>
      <c r="P416" s="172">
        <v>0</v>
      </c>
      <c r="Q416" s="176">
        <v>0</v>
      </c>
      <c r="R416" s="172">
        <v>0</v>
      </c>
      <c r="S416" s="325"/>
      <c r="T416" s="240"/>
      <c r="U416" s="242"/>
    </row>
    <row r="417" spans="1:21" s="50" customFormat="1" ht="18" customHeight="1" x14ac:dyDescent="0.25">
      <c r="A417" s="231"/>
      <c r="B417" s="201"/>
      <c r="C417" s="207"/>
      <c r="D417" s="59" t="s">
        <v>8</v>
      </c>
      <c r="E417" s="43">
        <f t="shared" si="556"/>
        <v>0</v>
      </c>
      <c r="F417" s="5"/>
      <c r="G417" s="5"/>
      <c r="H417" s="5">
        <f>G417*1.052</f>
        <v>0</v>
      </c>
      <c r="I417" s="5">
        <f t="shared" ref="I417:I423" si="578">H417*1.052</f>
        <v>0</v>
      </c>
      <c r="J417" s="5">
        <f>F417*1.052</f>
        <v>0</v>
      </c>
      <c r="K417" s="144">
        <v>0</v>
      </c>
      <c r="L417" s="144">
        <v>0</v>
      </c>
      <c r="M417" s="170">
        <v>0</v>
      </c>
      <c r="N417" s="172">
        <v>0</v>
      </c>
      <c r="O417" s="172">
        <v>0</v>
      </c>
      <c r="P417" s="172">
        <v>0</v>
      </c>
      <c r="Q417" s="176">
        <v>0</v>
      </c>
      <c r="R417" s="172">
        <v>0</v>
      </c>
      <c r="S417" s="325"/>
      <c r="T417" s="240"/>
      <c r="U417" s="242"/>
    </row>
    <row r="418" spans="1:21" s="50" customFormat="1" ht="20.25" customHeight="1" x14ac:dyDescent="0.25">
      <c r="A418" s="232" t="s">
        <v>128</v>
      </c>
      <c r="B418" s="284" t="s">
        <v>130</v>
      </c>
      <c r="C418" s="236" t="s">
        <v>166</v>
      </c>
      <c r="D418" s="53" t="s">
        <v>5</v>
      </c>
      <c r="E418" s="43">
        <f t="shared" si="556"/>
        <v>688.24332000000004</v>
      </c>
      <c r="F418" s="22">
        <f t="shared" ref="F418:I418" si="579">F420</f>
        <v>13166.62</v>
      </c>
      <c r="G418" s="22"/>
      <c r="H418" s="22">
        <f t="shared" si="579"/>
        <v>688.24332000000004</v>
      </c>
      <c r="I418" s="22">
        <f t="shared" si="579"/>
        <v>0</v>
      </c>
      <c r="J418" s="22">
        <f t="shared" ref="J418:M418" si="580">J420</f>
        <v>0</v>
      </c>
      <c r="K418" s="18">
        <f t="shared" si="580"/>
        <v>0</v>
      </c>
      <c r="L418" s="18">
        <f t="shared" si="580"/>
        <v>0</v>
      </c>
      <c r="M418" s="18">
        <f t="shared" si="580"/>
        <v>0</v>
      </c>
      <c r="N418" s="18">
        <f t="shared" ref="N418" si="581">N420</f>
        <v>0</v>
      </c>
      <c r="O418" s="18">
        <f t="shared" ref="O418:R418" si="582">O420</f>
        <v>0</v>
      </c>
      <c r="P418" s="18">
        <f t="shared" ref="P418:Q418" si="583">P420</f>
        <v>0</v>
      </c>
      <c r="Q418" s="18">
        <f t="shared" si="583"/>
        <v>0</v>
      </c>
      <c r="R418" s="18">
        <f t="shared" si="582"/>
        <v>0</v>
      </c>
      <c r="S418" s="325"/>
      <c r="T418" s="240"/>
      <c r="U418" s="242"/>
    </row>
    <row r="419" spans="1:21" s="50" customFormat="1" ht="15" customHeight="1" x14ac:dyDescent="0.25">
      <c r="A419" s="233"/>
      <c r="B419" s="285"/>
      <c r="C419" s="237"/>
      <c r="D419" s="54" t="s">
        <v>1</v>
      </c>
      <c r="E419" s="43">
        <f t="shared" si="556"/>
        <v>0</v>
      </c>
      <c r="F419" s="22">
        <f t="shared" ref="F419:I419" si="584">F423</f>
        <v>0</v>
      </c>
      <c r="G419" s="22"/>
      <c r="H419" s="22">
        <f t="shared" si="584"/>
        <v>0</v>
      </c>
      <c r="I419" s="22">
        <f t="shared" si="584"/>
        <v>0</v>
      </c>
      <c r="J419" s="22">
        <v>0</v>
      </c>
      <c r="K419" s="18">
        <v>0</v>
      </c>
      <c r="L419" s="18">
        <v>0</v>
      </c>
      <c r="M419" s="18">
        <v>0</v>
      </c>
      <c r="N419" s="18">
        <v>0</v>
      </c>
      <c r="O419" s="18">
        <v>0</v>
      </c>
      <c r="P419" s="18">
        <v>0</v>
      </c>
      <c r="Q419" s="18">
        <v>0</v>
      </c>
      <c r="R419" s="18">
        <v>0</v>
      </c>
      <c r="S419" s="325"/>
      <c r="T419" s="240"/>
      <c r="U419" s="242"/>
    </row>
    <row r="420" spans="1:21" s="50" customFormat="1" ht="15.75" customHeight="1" x14ac:dyDescent="0.25">
      <c r="A420" s="233"/>
      <c r="B420" s="285"/>
      <c r="C420" s="237"/>
      <c r="D420" s="54" t="s">
        <v>2</v>
      </c>
      <c r="E420" s="43">
        <f t="shared" si="556"/>
        <v>688.24332000000004</v>
      </c>
      <c r="F420" s="22">
        <f t="shared" ref="F420:I420" si="585">F424</f>
        <v>13166.62</v>
      </c>
      <c r="G420" s="22"/>
      <c r="H420" s="22">
        <f t="shared" si="585"/>
        <v>688.24332000000004</v>
      </c>
      <c r="I420" s="22">
        <f t="shared" si="585"/>
        <v>0</v>
      </c>
      <c r="J420" s="22">
        <f t="shared" ref="J420:M420" si="586">J424</f>
        <v>0</v>
      </c>
      <c r="K420" s="18">
        <f t="shared" si="586"/>
        <v>0</v>
      </c>
      <c r="L420" s="18">
        <f t="shared" si="586"/>
        <v>0</v>
      </c>
      <c r="M420" s="18">
        <f t="shared" si="586"/>
        <v>0</v>
      </c>
      <c r="N420" s="18">
        <f t="shared" ref="N420" si="587">N424</f>
        <v>0</v>
      </c>
      <c r="O420" s="18">
        <f t="shared" ref="O420:R420" si="588">O424</f>
        <v>0</v>
      </c>
      <c r="P420" s="18">
        <f t="shared" ref="P420:Q420" si="589">P424</f>
        <v>0</v>
      </c>
      <c r="Q420" s="18">
        <f t="shared" si="589"/>
        <v>0</v>
      </c>
      <c r="R420" s="18">
        <f t="shared" si="588"/>
        <v>0</v>
      </c>
      <c r="S420" s="325"/>
      <c r="T420" s="240"/>
      <c r="U420" s="242"/>
    </row>
    <row r="421" spans="1:21" s="50" customFormat="1" ht="18" customHeight="1" x14ac:dyDescent="0.25">
      <c r="A421" s="234"/>
      <c r="B421" s="286"/>
      <c r="C421" s="238"/>
      <c r="D421" s="56" t="s">
        <v>8</v>
      </c>
      <c r="E421" s="43">
        <f t="shared" si="556"/>
        <v>0</v>
      </c>
      <c r="F421" s="55"/>
      <c r="G421" s="22"/>
      <c r="H421" s="22">
        <v>0</v>
      </c>
      <c r="I421" s="22">
        <v>0</v>
      </c>
      <c r="J421" s="22">
        <v>0</v>
      </c>
      <c r="K421" s="18">
        <v>0</v>
      </c>
      <c r="L421" s="18">
        <v>0</v>
      </c>
      <c r="M421" s="18">
        <v>0</v>
      </c>
      <c r="N421" s="18">
        <v>0</v>
      </c>
      <c r="O421" s="18">
        <v>0</v>
      </c>
      <c r="P421" s="18">
        <v>0</v>
      </c>
      <c r="Q421" s="18">
        <v>0</v>
      </c>
      <c r="R421" s="18">
        <v>0</v>
      </c>
      <c r="S421" s="325"/>
      <c r="T421" s="240"/>
      <c r="U421" s="242"/>
    </row>
    <row r="422" spans="1:21" s="50" customFormat="1" ht="18" customHeight="1" x14ac:dyDescent="0.25">
      <c r="A422" s="214" t="s">
        <v>129</v>
      </c>
      <c r="B422" s="201" t="s">
        <v>110</v>
      </c>
      <c r="C422" s="205" t="s">
        <v>166</v>
      </c>
      <c r="D422" s="53" t="s">
        <v>5</v>
      </c>
      <c r="E422" s="43">
        <f t="shared" si="556"/>
        <v>688.24332000000004</v>
      </c>
      <c r="F422" s="22">
        <f>SUM(G422:S422)</f>
        <v>688.24332000000004</v>
      </c>
      <c r="G422" s="22"/>
      <c r="H422" s="22">
        <f>H424</f>
        <v>688.24332000000004</v>
      </c>
      <c r="I422" s="22">
        <f t="shared" ref="I422" si="590">I424</f>
        <v>0</v>
      </c>
      <c r="J422" s="22">
        <f t="shared" ref="J422:M422" si="591">J424</f>
        <v>0</v>
      </c>
      <c r="K422" s="18">
        <f t="shared" si="591"/>
        <v>0</v>
      </c>
      <c r="L422" s="18">
        <f t="shared" si="591"/>
        <v>0</v>
      </c>
      <c r="M422" s="18">
        <f t="shared" si="591"/>
        <v>0</v>
      </c>
      <c r="N422" s="18">
        <f t="shared" ref="N422" si="592">N424</f>
        <v>0</v>
      </c>
      <c r="O422" s="18">
        <f t="shared" ref="O422:R422" si="593">O424</f>
        <v>0</v>
      </c>
      <c r="P422" s="18">
        <f t="shared" ref="P422:Q422" si="594">P424</f>
        <v>0</v>
      </c>
      <c r="Q422" s="18">
        <f t="shared" si="594"/>
        <v>0</v>
      </c>
      <c r="R422" s="18">
        <f t="shared" si="593"/>
        <v>0</v>
      </c>
      <c r="S422" s="325"/>
      <c r="T422" s="240"/>
      <c r="U422" s="242"/>
    </row>
    <row r="423" spans="1:21" s="50" customFormat="1" ht="18" customHeight="1" x14ac:dyDescent="0.25">
      <c r="A423" s="230"/>
      <c r="B423" s="201"/>
      <c r="C423" s="206"/>
      <c r="D423" s="58" t="s">
        <v>1</v>
      </c>
      <c r="E423" s="43">
        <f t="shared" si="556"/>
        <v>0</v>
      </c>
      <c r="F423" s="5"/>
      <c r="G423" s="5"/>
      <c r="H423" s="5">
        <f>G423*1.052</f>
        <v>0</v>
      </c>
      <c r="I423" s="5">
        <f t="shared" si="578"/>
        <v>0</v>
      </c>
      <c r="J423" s="5">
        <f>F423*1.052</f>
        <v>0</v>
      </c>
      <c r="K423" s="144">
        <f>G423*1.052</f>
        <v>0</v>
      </c>
      <c r="L423" s="144">
        <f t="shared" ref="L423:O425" si="595">H423*1.052</f>
        <v>0</v>
      </c>
      <c r="M423" s="170">
        <f t="shared" si="595"/>
        <v>0</v>
      </c>
      <c r="N423" s="172">
        <f t="shared" si="595"/>
        <v>0</v>
      </c>
      <c r="O423" s="172">
        <f t="shared" si="595"/>
        <v>0</v>
      </c>
      <c r="P423" s="172">
        <f>K423*1.052</f>
        <v>0</v>
      </c>
      <c r="Q423" s="176">
        <f>K423*1.052</f>
        <v>0</v>
      </c>
      <c r="R423" s="172">
        <f>L423*1.052</f>
        <v>0</v>
      </c>
      <c r="S423" s="325"/>
      <c r="T423" s="240"/>
      <c r="U423" s="242"/>
    </row>
    <row r="424" spans="1:21" s="50" customFormat="1" ht="18" customHeight="1" x14ac:dyDescent="0.25">
      <c r="A424" s="230"/>
      <c r="B424" s="201"/>
      <c r="C424" s="206"/>
      <c r="D424" s="58" t="s">
        <v>2</v>
      </c>
      <c r="E424" s="43">
        <f t="shared" si="556"/>
        <v>688.24332000000004</v>
      </c>
      <c r="F424" s="5">
        <v>13166.62</v>
      </c>
      <c r="G424" s="5"/>
      <c r="H424" s="5">
        <v>688.24332000000004</v>
      </c>
      <c r="I424" s="5">
        <v>0</v>
      </c>
      <c r="J424" s="5">
        <v>0</v>
      </c>
      <c r="K424" s="144">
        <v>0</v>
      </c>
      <c r="L424" s="144">
        <v>0</v>
      </c>
      <c r="M424" s="170">
        <v>0</v>
      </c>
      <c r="N424" s="172">
        <v>0</v>
      </c>
      <c r="O424" s="172">
        <v>0</v>
      </c>
      <c r="P424" s="172">
        <v>0</v>
      </c>
      <c r="Q424" s="176">
        <v>0</v>
      </c>
      <c r="R424" s="172">
        <v>0</v>
      </c>
      <c r="S424" s="325"/>
      <c r="T424" s="240"/>
      <c r="U424" s="242"/>
    </row>
    <row r="425" spans="1:21" s="50" customFormat="1" ht="18" customHeight="1" x14ac:dyDescent="0.25">
      <c r="A425" s="231"/>
      <c r="B425" s="201"/>
      <c r="C425" s="207"/>
      <c r="D425" s="59" t="s">
        <v>8</v>
      </c>
      <c r="E425" s="43">
        <f t="shared" si="556"/>
        <v>0</v>
      </c>
      <c r="F425" s="5"/>
      <c r="G425" s="5"/>
      <c r="H425" s="5">
        <f>G425*1.052</f>
        <v>0</v>
      </c>
      <c r="I425" s="5">
        <f t="shared" ref="I425" si="596">H425*1.052</f>
        <v>0</v>
      </c>
      <c r="J425" s="5">
        <f>F425*1.052</f>
        <v>0</v>
      </c>
      <c r="K425" s="144">
        <f>G425*1.052</f>
        <v>0</v>
      </c>
      <c r="L425" s="144">
        <f t="shared" si="595"/>
        <v>0</v>
      </c>
      <c r="M425" s="170">
        <f t="shared" si="595"/>
        <v>0</v>
      </c>
      <c r="N425" s="172">
        <f t="shared" si="595"/>
        <v>0</v>
      </c>
      <c r="O425" s="172">
        <f t="shared" si="595"/>
        <v>0</v>
      </c>
      <c r="P425" s="172">
        <f>K425*1.052</f>
        <v>0</v>
      </c>
      <c r="Q425" s="176">
        <f>K425*1.052</f>
        <v>0</v>
      </c>
      <c r="R425" s="172">
        <f>L425*1.052</f>
        <v>0</v>
      </c>
      <c r="S425" s="336"/>
      <c r="T425" s="240"/>
      <c r="U425" s="242"/>
    </row>
    <row r="426" spans="1:21" ht="15" customHeight="1" x14ac:dyDescent="0.25">
      <c r="A426" s="232" t="s">
        <v>121</v>
      </c>
      <c r="B426" s="284" t="s">
        <v>45</v>
      </c>
      <c r="C426" s="236" t="s">
        <v>167</v>
      </c>
      <c r="D426" s="42" t="s">
        <v>5</v>
      </c>
      <c r="E426" s="43">
        <f t="shared" si="556"/>
        <v>6157.2904799999997</v>
      </c>
      <c r="F426" s="6">
        <f t="shared" ref="F426:I426" si="597">F428</f>
        <v>0</v>
      </c>
      <c r="G426" s="6"/>
      <c r="H426" s="22">
        <f t="shared" si="597"/>
        <v>3838.5656800000002</v>
      </c>
      <c r="I426" s="22">
        <f t="shared" si="597"/>
        <v>166.20180000000002</v>
      </c>
      <c r="J426" s="22">
        <f t="shared" ref="J426:N426" si="598">J428</f>
        <v>385.22847999999999</v>
      </c>
      <c r="K426" s="18">
        <f t="shared" si="598"/>
        <v>249.0806</v>
      </c>
      <c r="L426" s="18">
        <f t="shared" si="598"/>
        <v>101.99512</v>
      </c>
      <c r="M426" s="18">
        <f t="shared" si="598"/>
        <v>338.82679999999999</v>
      </c>
      <c r="N426" s="18">
        <f t="shared" si="598"/>
        <v>538.69600000000003</v>
      </c>
      <c r="O426" s="18">
        <f t="shared" ref="O426:R426" si="599">O428</f>
        <v>538.69600000000003</v>
      </c>
      <c r="P426" s="18">
        <f t="shared" ref="P426:Q426" si="600">P428</f>
        <v>0</v>
      </c>
      <c r="Q426" s="18">
        <f t="shared" si="600"/>
        <v>0</v>
      </c>
      <c r="R426" s="18">
        <f t="shared" si="599"/>
        <v>0</v>
      </c>
      <c r="S426" s="385" t="s">
        <v>207</v>
      </c>
      <c r="T426" s="240" t="s">
        <v>93</v>
      </c>
      <c r="U426" s="242" t="s">
        <v>94</v>
      </c>
    </row>
    <row r="427" spans="1:21" x14ac:dyDescent="0.25">
      <c r="A427" s="233"/>
      <c r="B427" s="285"/>
      <c r="C427" s="237"/>
      <c r="D427" s="46" t="s">
        <v>1</v>
      </c>
      <c r="E427" s="43">
        <f t="shared" si="556"/>
        <v>0</v>
      </c>
      <c r="F427" s="6"/>
      <c r="G427" s="6"/>
      <c r="H427" s="22">
        <f>G427*1.052</f>
        <v>0</v>
      </c>
      <c r="I427" s="22">
        <f t="shared" ref="I427:I433" si="601">H427*1.052</f>
        <v>0</v>
      </c>
      <c r="J427" s="22">
        <f>F427*1.052</f>
        <v>0</v>
      </c>
      <c r="K427" s="18">
        <f>G427*1.052</f>
        <v>0</v>
      </c>
      <c r="L427" s="18">
        <f t="shared" ref="L427" si="602">H427*1.052</f>
        <v>0</v>
      </c>
      <c r="M427" s="18">
        <f t="shared" ref="M427" si="603">I427*1.052</f>
        <v>0</v>
      </c>
      <c r="N427" s="18">
        <v>0</v>
      </c>
      <c r="O427" s="18">
        <v>0</v>
      </c>
      <c r="P427" s="18">
        <v>0</v>
      </c>
      <c r="Q427" s="18">
        <v>0</v>
      </c>
      <c r="R427" s="18">
        <v>0</v>
      </c>
      <c r="S427" s="386"/>
      <c r="T427" s="240"/>
      <c r="U427" s="242"/>
    </row>
    <row r="428" spans="1:21" ht="16.5" customHeight="1" x14ac:dyDescent="0.25">
      <c r="A428" s="233"/>
      <c r="B428" s="285"/>
      <c r="C428" s="237"/>
      <c r="D428" s="46" t="s">
        <v>2</v>
      </c>
      <c r="E428" s="43">
        <f t="shared" si="556"/>
        <v>6157.2904799999997</v>
      </c>
      <c r="F428" s="6">
        <f>F432+F440+F626</f>
        <v>0</v>
      </c>
      <c r="G428" s="6"/>
      <c r="H428" s="22">
        <f t="shared" ref="H428:N428" si="604">H432+H440+H626</f>
        <v>3838.5656800000002</v>
      </c>
      <c r="I428" s="22">
        <f t="shared" si="604"/>
        <v>166.20180000000002</v>
      </c>
      <c r="J428" s="22">
        <f t="shared" si="604"/>
        <v>385.22847999999999</v>
      </c>
      <c r="K428" s="18">
        <f t="shared" si="604"/>
        <v>249.0806</v>
      </c>
      <c r="L428" s="18">
        <f t="shared" si="604"/>
        <v>101.99512</v>
      </c>
      <c r="M428" s="18">
        <f t="shared" si="604"/>
        <v>338.82679999999999</v>
      </c>
      <c r="N428" s="18">
        <f t="shared" si="604"/>
        <v>538.69600000000003</v>
      </c>
      <c r="O428" s="18">
        <f t="shared" ref="O428:R428" si="605">O432+O440+O626</f>
        <v>538.69600000000003</v>
      </c>
      <c r="P428" s="18">
        <f t="shared" ref="P428:Q428" si="606">P432+P440+P626</f>
        <v>0</v>
      </c>
      <c r="Q428" s="18">
        <f t="shared" si="606"/>
        <v>0</v>
      </c>
      <c r="R428" s="18">
        <f t="shared" si="605"/>
        <v>0</v>
      </c>
      <c r="S428" s="386"/>
      <c r="T428" s="240"/>
      <c r="U428" s="242"/>
    </row>
    <row r="429" spans="1:21" ht="96.75" customHeight="1" x14ac:dyDescent="0.25">
      <c r="A429" s="234"/>
      <c r="B429" s="286"/>
      <c r="C429" s="238"/>
      <c r="D429" s="45" t="s">
        <v>8</v>
      </c>
      <c r="E429" s="43">
        <f t="shared" si="556"/>
        <v>3</v>
      </c>
      <c r="F429" s="6"/>
      <c r="G429" s="6"/>
      <c r="H429" s="22">
        <f>G429*1.052</f>
        <v>0</v>
      </c>
      <c r="I429" s="22">
        <f t="shared" si="601"/>
        <v>0</v>
      </c>
      <c r="J429" s="22">
        <f>F429*1.052</f>
        <v>0</v>
      </c>
      <c r="K429" s="18">
        <f>G429*1.052</f>
        <v>0</v>
      </c>
      <c r="L429" s="18">
        <f t="shared" ref="L429" si="607">H429*1.052</f>
        <v>0</v>
      </c>
      <c r="M429" s="18">
        <f t="shared" ref="M429" si="608">I429*1.052</f>
        <v>0</v>
      </c>
      <c r="N429" s="18">
        <v>0</v>
      </c>
      <c r="O429" s="18">
        <v>0</v>
      </c>
      <c r="P429" s="18">
        <v>1</v>
      </c>
      <c r="Q429" s="18">
        <v>1</v>
      </c>
      <c r="R429" s="18">
        <v>1</v>
      </c>
      <c r="S429" s="386"/>
      <c r="T429" s="240"/>
      <c r="U429" s="242"/>
    </row>
    <row r="430" spans="1:21" ht="26.25" customHeight="1" x14ac:dyDescent="0.25">
      <c r="A430" s="232" t="s">
        <v>122</v>
      </c>
      <c r="B430" s="235" t="s">
        <v>46</v>
      </c>
      <c r="C430" s="236" t="s">
        <v>168</v>
      </c>
      <c r="D430" s="9" t="s">
        <v>5</v>
      </c>
      <c r="E430" s="43">
        <f t="shared" si="556"/>
        <v>370.71100000000001</v>
      </c>
      <c r="F430" s="8">
        <f t="shared" ref="F430" si="609">SUM(F431:F433)</f>
        <v>0</v>
      </c>
      <c r="G430" s="8"/>
      <c r="H430" s="22">
        <f>H432</f>
        <v>65.718000000000004</v>
      </c>
      <c r="I430" s="22">
        <f t="shared" ref="I430" si="610">I432</f>
        <v>3.8</v>
      </c>
      <c r="J430" s="22">
        <f t="shared" ref="J430:N430" si="611">J432</f>
        <v>60.677999999999997</v>
      </c>
      <c r="K430" s="18">
        <f t="shared" si="611"/>
        <v>26.013000000000002</v>
      </c>
      <c r="L430" s="18">
        <f t="shared" si="611"/>
        <v>9</v>
      </c>
      <c r="M430" s="18">
        <f t="shared" si="611"/>
        <v>27.806000000000001</v>
      </c>
      <c r="N430" s="18">
        <f t="shared" si="611"/>
        <v>88.847999999999999</v>
      </c>
      <c r="O430" s="18">
        <f t="shared" ref="O430:R430" si="612">O432</f>
        <v>88.847999999999999</v>
      </c>
      <c r="P430" s="18">
        <f t="shared" ref="P430:Q430" si="613">P432</f>
        <v>0</v>
      </c>
      <c r="Q430" s="18">
        <f t="shared" si="613"/>
        <v>0</v>
      </c>
      <c r="R430" s="18">
        <f t="shared" si="612"/>
        <v>0</v>
      </c>
      <c r="S430" s="386"/>
      <c r="T430" s="240"/>
      <c r="U430" s="242"/>
    </row>
    <row r="431" spans="1:21" ht="26.25" customHeight="1" x14ac:dyDescent="0.25">
      <c r="A431" s="233"/>
      <c r="B431" s="235"/>
      <c r="C431" s="237"/>
      <c r="D431" s="12" t="s">
        <v>1</v>
      </c>
      <c r="E431" s="43">
        <f t="shared" si="556"/>
        <v>0</v>
      </c>
      <c r="F431" s="7"/>
      <c r="G431" s="7"/>
      <c r="H431" s="5">
        <f>G431*1.052</f>
        <v>0</v>
      </c>
      <c r="I431" s="5">
        <f t="shared" si="601"/>
        <v>0</v>
      </c>
      <c r="J431" s="5">
        <f>F431*1.052</f>
        <v>0</v>
      </c>
      <c r="K431" s="144">
        <f>G431*1.052</f>
        <v>0</v>
      </c>
      <c r="L431" s="144">
        <f t="shared" ref="L431" si="614">H431*1.052</f>
        <v>0</v>
      </c>
      <c r="M431" s="170">
        <f t="shared" ref="M431" si="615">I431*1.052</f>
        <v>0</v>
      </c>
      <c r="N431" s="172">
        <v>0</v>
      </c>
      <c r="O431" s="172">
        <v>0</v>
      </c>
      <c r="P431" s="172">
        <v>0</v>
      </c>
      <c r="Q431" s="176">
        <v>0</v>
      </c>
      <c r="R431" s="172">
        <v>0</v>
      </c>
      <c r="S431" s="386"/>
      <c r="T431" s="240"/>
      <c r="U431" s="242"/>
    </row>
    <row r="432" spans="1:21" ht="26.25" customHeight="1" x14ac:dyDescent="0.25">
      <c r="A432" s="233"/>
      <c r="B432" s="235"/>
      <c r="C432" s="237"/>
      <c r="D432" s="12" t="s">
        <v>2</v>
      </c>
      <c r="E432" s="43">
        <f t="shared" si="556"/>
        <v>370.71100000000001</v>
      </c>
      <c r="F432" s="7">
        <f t="shared" ref="F432:I432" si="616">F436</f>
        <v>0</v>
      </c>
      <c r="G432" s="7"/>
      <c r="H432" s="5">
        <f t="shared" si="616"/>
        <v>65.718000000000004</v>
      </c>
      <c r="I432" s="5">
        <f t="shared" si="616"/>
        <v>3.8</v>
      </c>
      <c r="J432" s="5">
        <f t="shared" ref="J432:N432" si="617">J436</f>
        <v>60.677999999999997</v>
      </c>
      <c r="K432" s="144">
        <f t="shared" si="617"/>
        <v>26.013000000000002</v>
      </c>
      <c r="L432" s="144">
        <f t="shared" si="617"/>
        <v>9</v>
      </c>
      <c r="M432" s="170">
        <f t="shared" si="617"/>
        <v>27.806000000000001</v>
      </c>
      <c r="N432" s="172">
        <f t="shared" si="617"/>
        <v>88.847999999999999</v>
      </c>
      <c r="O432" s="172">
        <f t="shared" ref="O432:R432" si="618">O436</f>
        <v>88.847999999999999</v>
      </c>
      <c r="P432" s="172">
        <f t="shared" ref="P432:Q432" si="619">P436</f>
        <v>0</v>
      </c>
      <c r="Q432" s="176">
        <f t="shared" si="619"/>
        <v>0</v>
      </c>
      <c r="R432" s="172">
        <f t="shared" si="618"/>
        <v>0</v>
      </c>
      <c r="S432" s="386"/>
      <c r="T432" s="240"/>
      <c r="U432" s="242"/>
    </row>
    <row r="433" spans="1:21" ht="48" customHeight="1" x14ac:dyDescent="0.25">
      <c r="A433" s="234"/>
      <c r="B433" s="235"/>
      <c r="C433" s="238"/>
      <c r="D433" s="11" t="s">
        <v>8</v>
      </c>
      <c r="E433" s="43">
        <f t="shared" si="556"/>
        <v>0</v>
      </c>
      <c r="F433" s="14"/>
      <c r="G433" s="7"/>
      <c r="H433" s="5">
        <f>G433*1.052</f>
        <v>0</v>
      </c>
      <c r="I433" s="5">
        <f t="shared" si="601"/>
        <v>0</v>
      </c>
      <c r="J433" s="5">
        <f>F433*1.052</f>
        <v>0</v>
      </c>
      <c r="K433" s="144">
        <f>G433*1.052</f>
        <v>0</v>
      </c>
      <c r="L433" s="144">
        <f t="shared" ref="L433" si="620">H433*1.052</f>
        <v>0</v>
      </c>
      <c r="M433" s="170">
        <f t="shared" ref="M433" si="621">I433*1.052</f>
        <v>0</v>
      </c>
      <c r="N433" s="172">
        <v>0</v>
      </c>
      <c r="O433" s="172">
        <v>0</v>
      </c>
      <c r="P433" s="172">
        <v>0</v>
      </c>
      <c r="Q433" s="176">
        <v>0</v>
      </c>
      <c r="R433" s="172">
        <v>0</v>
      </c>
      <c r="S433" s="386"/>
      <c r="T433" s="240"/>
      <c r="U433" s="242"/>
    </row>
    <row r="434" spans="1:21" ht="26.25" customHeight="1" x14ac:dyDescent="0.25">
      <c r="A434" s="214" t="s">
        <v>123</v>
      </c>
      <c r="B434" s="201" t="s">
        <v>48</v>
      </c>
      <c r="C434" s="205" t="s">
        <v>168</v>
      </c>
      <c r="D434" s="9" t="s">
        <v>5</v>
      </c>
      <c r="E434" s="43">
        <f t="shared" si="556"/>
        <v>370.71100000000001</v>
      </c>
      <c r="F434" s="8"/>
      <c r="G434" s="8"/>
      <c r="H434" s="22">
        <f>H436</f>
        <v>65.718000000000004</v>
      </c>
      <c r="I434" s="22">
        <f t="shared" ref="I434" si="622">I436</f>
        <v>3.8</v>
      </c>
      <c r="J434" s="22">
        <f t="shared" ref="J434:N434" si="623">J436</f>
        <v>60.677999999999997</v>
      </c>
      <c r="K434" s="18">
        <f t="shared" si="623"/>
        <v>26.013000000000002</v>
      </c>
      <c r="L434" s="18">
        <f t="shared" si="623"/>
        <v>9</v>
      </c>
      <c r="M434" s="18">
        <f t="shared" si="623"/>
        <v>27.806000000000001</v>
      </c>
      <c r="N434" s="18">
        <f t="shared" si="623"/>
        <v>88.847999999999999</v>
      </c>
      <c r="O434" s="18">
        <f t="shared" ref="O434:R434" si="624">O436</f>
        <v>88.847999999999999</v>
      </c>
      <c r="P434" s="18">
        <f t="shared" ref="P434:Q434" si="625">P436</f>
        <v>0</v>
      </c>
      <c r="Q434" s="18">
        <f t="shared" si="625"/>
        <v>0</v>
      </c>
      <c r="R434" s="18">
        <f t="shared" si="624"/>
        <v>0</v>
      </c>
      <c r="S434" s="386"/>
      <c r="T434" s="240" t="s">
        <v>93</v>
      </c>
      <c r="U434" s="242" t="s">
        <v>94</v>
      </c>
    </row>
    <row r="435" spans="1:21" ht="26.25" customHeight="1" x14ac:dyDescent="0.25">
      <c r="A435" s="230"/>
      <c r="B435" s="201"/>
      <c r="C435" s="206"/>
      <c r="D435" s="12" t="s">
        <v>1</v>
      </c>
      <c r="E435" s="43">
        <f t="shared" si="556"/>
        <v>0</v>
      </c>
      <c r="F435" s="7"/>
      <c r="G435" s="7"/>
      <c r="H435" s="5">
        <f>G435*1.052</f>
        <v>0</v>
      </c>
      <c r="I435" s="5">
        <f t="shared" ref="I435:I445" si="626">H435*1.052</f>
        <v>0</v>
      </c>
      <c r="J435" s="5">
        <f>F435*1.052</f>
        <v>0</v>
      </c>
      <c r="K435" s="144">
        <f>G435*1.052</f>
        <v>0</v>
      </c>
      <c r="L435" s="144">
        <f t="shared" ref="L435:M445" si="627">H435*1.052</f>
        <v>0</v>
      </c>
      <c r="M435" s="170">
        <f t="shared" si="627"/>
        <v>0</v>
      </c>
      <c r="N435" s="172">
        <v>0</v>
      </c>
      <c r="O435" s="172">
        <v>0</v>
      </c>
      <c r="P435" s="172">
        <v>0</v>
      </c>
      <c r="Q435" s="176">
        <v>0</v>
      </c>
      <c r="R435" s="172">
        <v>0</v>
      </c>
      <c r="S435" s="386"/>
      <c r="T435" s="240"/>
      <c r="U435" s="242"/>
    </row>
    <row r="436" spans="1:21" ht="26.25" customHeight="1" x14ac:dyDescent="0.25">
      <c r="A436" s="230"/>
      <c r="B436" s="201"/>
      <c r="C436" s="206"/>
      <c r="D436" s="12" t="s">
        <v>2</v>
      </c>
      <c r="E436" s="43">
        <f t="shared" si="556"/>
        <v>370.71100000000001</v>
      </c>
      <c r="F436" s="14"/>
      <c r="G436" s="5"/>
      <c r="H436" s="5">
        <v>65.718000000000004</v>
      </c>
      <c r="I436" s="7">
        <v>3.8</v>
      </c>
      <c r="J436" s="5">
        <v>60.677999999999997</v>
      </c>
      <c r="K436" s="144">
        <v>26.013000000000002</v>
      </c>
      <c r="L436" s="144">
        <v>9</v>
      </c>
      <c r="M436" s="170">
        <v>27.806000000000001</v>
      </c>
      <c r="N436" s="172">
        <v>88.847999999999999</v>
      </c>
      <c r="O436" s="172">
        <v>88.847999999999999</v>
      </c>
      <c r="P436" s="172">
        <v>0</v>
      </c>
      <c r="Q436" s="176">
        <v>0</v>
      </c>
      <c r="R436" s="172">
        <v>0</v>
      </c>
      <c r="S436" s="386"/>
      <c r="T436" s="240"/>
      <c r="U436" s="242"/>
    </row>
    <row r="437" spans="1:21" ht="45" customHeight="1" x14ac:dyDescent="0.25">
      <c r="A437" s="231"/>
      <c r="B437" s="201"/>
      <c r="C437" s="207"/>
      <c r="D437" s="11" t="s">
        <v>8</v>
      </c>
      <c r="E437" s="43">
        <f t="shared" si="556"/>
        <v>0</v>
      </c>
      <c r="F437" s="14"/>
      <c r="G437" s="7"/>
      <c r="H437" s="5">
        <f>G437*1.052</f>
        <v>0</v>
      </c>
      <c r="I437" s="5">
        <f t="shared" si="626"/>
        <v>0</v>
      </c>
      <c r="J437" s="5">
        <f>F437*1.052</f>
        <v>0</v>
      </c>
      <c r="K437" s="144">
        <f>G437*1.052</f>
        <v>0</v>
      </c>
      <c r="L437" s="144">
        <f t="shared" si="627"/>
        <v>0</v>
      </c>
      <c r="M437" s="170">
        <f t="shared" si="627"/>
        <v>0</v>
      </c>
      <c r="N437" s="172">
        <v>0</v>
      </c>
      <c r="O437" s="172">
        <v>0</v>
      </c>
      <c r="P437" s="172">
        <v>0</v>
      </c>
      <c r="Q437" s="176">
        <v>0</v>
      </c>
      <c r="R437" s="172">
        <v>0</v>
      </c>
      <c r="S437" s="386"/>
      <c r="T437" s="240"/>
      <c r="U437" s="242"/>
    </row>
    <row r="438" spans="1:21" ht="26.25" customHeight="1" x14ac:dyDescent="0.25">
      <c r="A438" s="232" t="s">
        <v>124</v>
      </c>
      <c r="B438" s="235" t="s">
        <v>47</v>
      </c>
      <c r="C438" s="236" t="s">
        <v>169</v>
      </c>
      <c r="D438" s="9" t="s">
        <v>5</v>
      </c>
      <c r="E438" s="43">
        <f t="shared" si="556"/>
        <v>2214.6794799999998</v>
      </c>
      <c r="F438" s="8"/>
      <c r="G438" s="8"/>
      <c r="H438" s="22">
        <f>H440</f>
        <v>200.94767999999999</v>
      </c>
      <c r="I438" s="22">
        <f t="shared" ref="I438" si="628">I440</f>
        <v>162.40180000000001</v>
      </c>
      <c r="J438" s="22">
        <f t="shared" ref="J438:K438" si="629">J440</f>
        <v>324.55047999999999</v>
      </c>
      <c r="K438" s="18">
        <f t="shared" si="629"/>
        <v>223.0676</v>
      </c>
      <c r="L438" s="18">
        <f t="shared" ref="L438:R438" si="630">L440</f>
        <v>92.99512</v>
      </c>
      <c r="M438" s="18">
        <f t="shared" si="630"/>
        <v>311.02080000000001</v>
      </c>
      <c r="N438" s="18">
        <f t="shared" si="630"/>
        <v>449.84800000000001</v>
      </c>
      <c r="O438" s="18">
        <f t="shared" si="630"/>
        <v>449.84800000000001</v>
      </c>
      <c r="P438" s="18">
        <f t="shared" si="630"/>
        <v>0</v>
      </c>
      <c r="Q438" s="18">
        <f t="shared" ref="Q438" si="631">Q440</f>
        <v>0</v>
      </c>
      <c r="R438" s="18">
        <f t="shared" si="630"/>
        <v>0</v>
      </c>
      <c r="S438" s="386"/>
      <c r="T438" s="240"/>
      <c r="U438" s="242"/>
    </row>
    <row r="439" spans="1:21" ht="26.25" customHeight="1" x14ac:dyDescent="0.25">
      <c r="A439" s="233"/>
      <c r="B439" s="235"/>
      <c r="C439" s="237"/>
      <c r="D439" s="12" t="s">
        <v>1</v>
      </c>
      <c r="E439" s="43">
        <f t="shared" si="556"/>
        <v>0</v>
      </c>
      <c r="F439" s="7"/>
      <c r="G439" s="7"/>
      <c r="H439" s="5">
        <f>G439*1.052</f>
        <v>0</v>
      </c>
      <c r="I439" s="5">
        <f t="shared" si="626"/>
        <v>0</v>
      </c>
      <c r="J439" s="5">
        <f>F439*1.052</f>
        <v>0</v>
      </c>
      <c r="K439" s="144">
        <f>G439*1.052</f>
        <v>0</v>
      </c>
      <c r="L439" s="144">
        <f>H439*1.052</f>
        <v>0</v>
      </c>
      <c r="M439" s="170">
        <f>I439*1.052</f>
        <v>0</v>
      </c>
      <c r="N439" s="172">
        <v>0</v>
      </c>
      <c r="O439" s="172">
        <v>0</v>
      </c>
      <c r="P439" s="172">
        <v>0</v>
      </c>
      <c r="Q439" s="176">
        <v>0</v>
      </c>
      <c r="R439" s="172">
        <v>0</v>
      </c>
      <c r="S439" s="386"/>
      <c r="T439" s="240"/>
      <c r="U439" s="242"/>
    </row>
    <row r="440" spans="1:21" ht="26.25" customHeight="1" x14ac:dyDescent="0.25">
      <c r="A440" s="233"/>
      <c r="B440" s="235"/>
      <c r="C440" s="237"/>
      <c r="D440" s="12" t="s">
        <v>2</v>
      </c>
      <c r="E440" s="43">
        <f t="shared" si="556"/>
        <v>2214.6794799999998</v>
      </c>
      <c r="F440" s="7">
        <f t="shared" ref="F440:I440" si="632">F444</f>
        <v>0</v>
      </c>
      <c r="G440" s="7"/>
      <c r="H440" s="5">
        <f t="shared" si="632"/>
        <v>200.94767999999999</v>
      </c>
      <c r="I440" s="7">
        <f t="shared" si="632"/>
        <v>162.40180000000001</v>
      </c>
      <c r="J440" s="7">
        <f t="shared" ref="J440:K440" si="633">J444</f>
        <v>324.55047999999999</v>
      </c>
      <c r="K440" s="144">
        <f t="shared" si="633"/>
        <v>223.0676</v>
      </c>
      <c r="L440" s="144">
        <f t="shared" ref="L440:R440" si="634">L444</f>
        <v>92.99512</v>
      </c>
      <c r="M440" s="170">
        <f t="shared" si="634"/>
        <v>311.02080000000001</v>
      </c>
      <c r="N440" s="172">
        <f t="shared" si="634"/>
        <v>449.84800000000001</v>
      </c>
      <c r="O440" s="172">
        <f t="shared" si="634"/>
        <v>449.84800000000001</v>
      </c>
      <c r="P440" s="172">
        <f t="shared" si="634"/>
        <v>0</v>
      </c>
      <c r="Q440" s="176">
        <f t="shared" ref="Q440" si="635">Q444</f>
        <v>0</v>
      </c>
      <c r="R440" s="172">
        <f t="shared" si="634"/>
        <v>0</v>
      </c>
      <c r="S440" s="386"/>
      <c r="T440" s="240"/>
      <c r="U440" s="242"/>
    </row>
    <row r="441" spans="1:21" ht="26.25" customHeight="1" x14ac:dyDescent="0.25">
      <c r="A441" s="234"/>
      <c r="B441" s="235"/>
      <c r="C441" s="238"/>
      <c r="D441" s="11" t="s">
        <v>8</v>
      </c>
      <c r="E441" s="43">
        <f t="shared" si="556"/>
        <v>0</v>
      </c>
      <c r="F441" s="14"/>
      <c r="G441" s="7"/>
      <c r="H441" s="5">
        <f>G441*1.052</f>
        <v>0</v>
      </c>
      <c r="I441" s="5">
        <f t="shared" si="626"/>
        <v>0</v>
      </c>
      <c r="J441" s="5">
        <f>F441*1.052</f>
        <v>0</v>
      </c>
      <c r="K441" s="144">
        <f>G441*1.052</f>
        <v>0</v>
      </c>
      <c r="L441" s="144">
        <f>H441*1.052</f>
        <v>0</v>
      </c>
      <c r="M441" s="170">
        <f>I441*1.052</f>
        <v>0</v>
      </c>
      <c r="N441" s="172">
        <v>0</v>
      </c>
      <c r="O441" s="172">
        <v>0</v>
      </c>
      <c r="P441" s="172">
        <v>0</v>
      </c>
      <c r="Q441" s="176">
        <v>0</v>
      </c>
      <c r="R441" s="172">
        <v>0</v>
      </c>
      <c r="S441" s="386"/>
      <c r="T441" s="240"/>
      <c r="U441" s="242"/>
    </row>
    <row r="442" spans="1:21" ht="26.25" customHeight="1" x14ac:dyDescent="0.25">
      <c r="A442" s="214" t="s">
        <v>125</v>
      </c>
      <c r="B442" s="201" t="s">
        <v>49</v>
      </c>
      <c r="C442" s="205" t="s">
        <v>169</v>
      </c>
      <c r="D442" s="9" t="s">
        <v>5</v>
      </c>
      <c r="E442" s="43">
        <f t="shared" si="556"/>
        <v>2214.6794799999998</v>
      </c>
      <c r="F442" s="8"/>
      <c r="G442" s="8"/>
      <c r="H442" s="22">
        <f>H444</f>
        <v>200.94767999999999</v>
      </c>
      <c r="I442" s="22">
        <f t="shared" ref="I442" si="636">I444</f>
        <v>162.40180000000001</v>
      </c>
      <c r="J442" s="22">
        <f t="shared" ref="J442:N442" si="637">J444</f>
        <v>324.55047999999999</v>
      </c>
      <c r="K442" s="18">
        <f t="shared" si="637"/>
        <v>223.0676</v>
      </c>
      <c r="L442" s="18">
        <f t="shared" si="637"/>
        <v>92.99512</v>
      </c>
      <c r="M442" s="18">
        <f t="shared" si="637"/>
        <v>311.02080000000001</v>
      </c>
      <c r="N442" s="18">
        <f t="shared" si="637"/>
        <v>449.84800000000001</v>
      </c>
      <c r="O442" s="18">
        <f t="shared" ref="O442:R442" si="638">O444</f>
        <v>449.84800000000001</v>
      </c>
      <c r="P442" s="18">
        <f t="shared" ref="P442:Q442" si="639">P444</f>
        <v>0</v>
      </c>
      <c r="Q442" s="18">
        <f t="shared" si="639"/>
        <v>0</v>
      </c>
      <c r="R442" s="18">
        <f t="shared" si="638"/>
        <v>0</v>
      </c>
      <c r="S442" s="386"/>
      <c r="T442" s="240"/>
      <c r="U442" s="242"/>
    </row>
    <row r="443" spans="1:21" ht="26.25" customHeight="1" x14ac:dyDescent="0.25">
      <c r="A443" s="230"/>
      <c r="B443" s="201"/>
      <c r="C443" s="206"/>
      <c r="D443" s="12" t="s">
        <v>1</v>
      </c>
      <c r="E443" s="43">
        <f t="shared" si="556"/>
        <v>0</v>
      </c>
      <c r="F443" s="7"/>
      <c r="G443" s="7"/>
      <c r="H443" s="5">
        <f>G443*1.052</f>
        <v>0</v>
      </c>
      <c r="I443" s="5">
        <f t="shared" si="626"/>
        <v>0</v>
      </c>
      <c r="J443" s="5">
        <f>F443*1.052</f>
        <v>0</v>
      </c>
      <c r="K443" s="144">
        <f>G443*1.052</f>
        <v>0</v>
      </c>
      <c r="L443" s="144">
        <f t="shared" si="627"/>
        <v>0</v>
      </c>
      <c r="M443" s="170">
        <f t="shared" si="627"/>
        <v>0</v>
      </c>
      <c r="N443" s="172">
        <v>0</v>
      </c>
      <c r="O443" s="172">
        <v>0</v>
      </c>
      <c r="P443" s="172">
        <v>0</v>
      </c>
      <c r="Q443" s="176">
        <v>0</v>
      </c>
      <c r="R443" s="172">
        <v>0</v>
      </c>
      <c r="S443" s="386"/>
      <c r="T443" s="240"/>
      <c r="U443" s="242"/>
    </row>
    <row r="444" spans="1:21" ht="26.25" customHeight="1" x14ac:dyDescent="0.25">
      <c r="A444" s="230"/>
      <c r="B444" s="201"/>
      <c r="C444" s="206"/>
      <c r="D444" s="12" t="s">
        <v>2</v>
      </c>
      <c r="E444" s="43">
        <f>SUM(G444:R444)</f>
        <v>2214.6794799999998</v>
      </c>
      <c r="F444" s="14"/>
      <c r="G444" s="5"/>
      <c r="H444" s="5">
        <v>200.94767999999999</v>
      </c>
      <c r="I444" s="5">
        <v>162.40180000000001</v>
      </c>
      <c r="J444" s="5">
        <v>324.55047999999999</v>
      </c>
      <c r="K444" s="144">
        <v>223.0676</v>
      </c>
      <c r="L444" s="144">
        <v>92.99512</v>
      </c>
      <c r="M444" s="170">
        <v>311.02080000000001</v>
      </c>
      <c r="N444" s="172">
        <v>449.84800000000001</v>
      </c>
      <c r="O444" s="172">
        <v>449.84800000000001</v>
      </c>
      <c r="P444" s="172">
        <v>0</v>
      </c>
      <c r="Q444" s="176">
        <v>0</v>
      </c>
      <c r="R444" s="172">
        <v>0</v>
      </c>
      <c r="S444" s="386"/>
      <c r="T444" s="240"/>
      <c r="U444" s="242"/>
    </row>
    <row r="445" spans="1:21" ht="21" customHeight="1" x14ac:dyDescent="0.25">
      <c r="A445" s="231"/>
      <c r="B445" s="201"/>
      <c r="C445" s="207"/>
      <c r="D445" s="11" t="s">
        <v>8</v>
      </c>
      <c r="E445" s="43">
        <f>SUM(G445:R619)</f>
        <v>0</v>
      </c>
      <c r="F445" s="14"/>
      <c r="G445" s="7"/>
      <c r="H445" s="5">
        <f>G445*1.052</f>
        <v>0</v>
      </c>
      <c r="I445" s="5">
        <f t="shared" si="626"/>
        <v>0</v>
      </c>
      <c r="J445" s="5">
        <f>F445*1.052</f>
        <v>0</v>
      </c>
      <c r="K445" s="144">
        <f>G445*1.052</f>
        <v>0</v>
      </c>
      <c r="L445" s="144">
        <f t="shared" si="627"/>
        <v>0</v>
      </c>
      <c r="M445" s="170">
        <f t="shared" si="627"/>
        <v>0</v>
      </c>
      <c r="N445" s="172">
        <v>0</v>
      </c>
      <c r="O445" s="172">
        <v>0</v>
      </c>
      <c r="P445" s="172">
        <v>0</v>
      </c>
      <c r="Q445" s="176">
        <v>0</v>
      </c>
      <c r="R445" s="172">
        <v>0</v>
      </c>
      <c r="S445" s="386"/>
      <c r="T445" s="240"/>
      <c r="U445" s="242"/>
    </row>
    <row r="446" spans="1:21" s="77" customFormat="1" ht="43.5" hidden="1" customHeight="1" x14ac:dyDescent="0.25">
      <c r="A446" s="221"/>
      <c r="B446" s="378"/>
      <c r="C446" s="73"/>
      <c r="D446" s="74"/>
      <c r="E446" s="75"/>
      <c r="F446" s="75"/>
      <c r="G446" s="75"/>
      <c r="H446" s="75"/>
      <c r="I446" s="75"/>
      <c r="J446" s="75"/>
      <c r="K446" s="18"/>
      <c r="L446" s="18"/>
      <c r="M446" s="18"/>
      <c r="N446" s="136"/>
      <c r="O446" s="136"/>
      <c r="P446" s="136"/>
      <c r="Q446" s="136"/>
      <c r="R446" s="136"/>
      <c r="S446" s="223"/>
      <c r="T446" s="66"/>
      <c r="U446" s="76"/>
    </row>
    <row r="447" spans="1:21" s="77" customFormat="1" ht="43.5" hidden="1" customHeight="1" x14ac:dyDescent="0.25">
      <c r="A447" s="288"/>
      <c r="B447" s="379"/>
      <c r="C447" s="78"/>
      <c r="D447" s="79"/>
      <c r="E447" s="80"/>
      <c r="F447" s="80"/>
      <c r="G447" s="80"/>
      <c r="H447" s="80"/>
      <c r="I447" s="80"/>
      <c r="J447" s="80"/>
      <c r="K447" s="144"/>
      <c r="L447" s="144"/>
      <c r="M447" s="170"/>
      <c r="N447" s="137"/>
      <c r="O447" s="137"/>
      <c r="P447" s="137"/>
      <c r="Q447" s="137"/>
      <c r="R447" s="137"/>
      <c r="S447" s="223"/>
      <c r="T447" s="66"/>
      <c r="U447" s="76"/>
    </row>
    <row r="448" spans="1:21" s="77" customFormat="1" ht="43.5" hidden="1" customHeight="1" x14ac:dyDescent="0.25">
      <c r="A448" s="288"/>
      <c r="B448" s="379"/>
      <c r="C448" s="78"/>
      <c r="D448" s="79"/>
      <c r="E448" s="80"/>
      <c r="F448" s="80"/>
      <c r="G448" s="80"/>
      <c r="H448" s="80"/>
      <c r="I448" s="80"/>
      <c r="J448" s="80"/>
      <c r="K448" s="144"/>
      <c r="L448" s="144"/>
      <c r="M448" s="170"/>
      <c r="N448" s="137"/>
      <c r="O448" s="137"/>
      <c r="P448" s="137"/>
      <c r="Q448" s="137"/>
      <c r="R448" s="137"/>
      <c r="S448" s="223"/>
      <c r="T448" s="66"/>
      <c r="U448" s="76"/>
    </row>
    <row r="449" spans="1:21" s="77" customFormat="1" ht="43.5" hidden="1" customHeight="1" x14ac:dyDescent="0.25">
      <c r="A449" s="289"/>
      <c r="B449" s="380"/>
      <c r="C449" s="81"/>
      <c r="D449" s="82"/>
      <c r="E449" s="80"/>
      <c r="F449" s="80"/>
      <c r="G449" s="80"/>
      <c r="H449" s="80"/>
      <c r="I449" s="80"/>
      <c r="J449" s="80"/>
      <c r="K449" s="144"/>
      <c r="L449" s="144"/>
      <c r="M449" s="170"/>
      <c r="N449" s="138"/>
      <c r="O449" s="138"/>
      <c r="P449" s="138"/>
      <c r="Q449" s="138"/>
      <c r="R449" s="138"/>
      <c r="S449" s="224"/>
      <c r="T449" s="66"/>
      <c r="U449" s="76"/>
    </row>
    <row r="450" spans="1:21" s="77" customFormat="1" ht="43.5" hidden="1" customHeight="1" x14ac:dyDescent="0.25">
      <c r="A450" s="221"/>
      <c r="B450" s="378"/>
      <c r="C450" s="73"/>
      <c r="D450" s="74"/>
      <c r="E450" s="75"/>
      <c r="F450" s="75"/>
      <c r="G450" s="75"/>
      <c r="H450" s="75"/>
      <c r="I450" s="75"/>
      <c r="J450" s="75"/>
      <c r="K450" s="18"/>
      <c r="L450" s="18"/>
      <c r="M450" s="18"/>
      <c r="N450" s="173"/>
      <c r="O450" s="173"/>
      <c r="P450" s="173"/>
      <c r="Q450" s="177"/>
      <c r="R450" s="173"/>
      <c r="S450" s="222"/>
      <c r="T450" s="66"/>
      <c r="U450" s="76"/>
    </row>
    <row r="451" spans="1:21" s="77" customFormat="1" ht="43.5" hidden="1" customHeight="1" x14ac:dyDescent="0.25">
      <c r="A451" s="288"/>
      <c r="B451" s="379"/>
      <c r="C451" s="78"/>
      <c r="D451" s="79"/>
      <c r="E451" s="80"/>
      <c r="F451" s="80"/>
      <c r="G451" s="80"/>
      <c r="H451" s="80"/>
      <c r="I451" s="80"/>
      <c r="J451" s="80"/>
      <c r="K451" s="144"/>
      <c r="L451" s="144"/>
      <c r="M451" s="170"/>
      <c r="N451" s="137"/>
      <c r="O451" s="137"/>
      <c r="P451" s="137"/>
      <c r="Q451" s="137"/>
      <c r="R451" s="137"/>
      <c r="S451" s="223"/>
      <c r="T451" s="66"/>
      <c r="U451" s="76"/>
    </row>
    <row r="452" spans="1:21" s="77" customFormat="1" ht="43.5" hidden="1" customHeight="1" x14ac:dyDescent="0.25">
      <c r="A452" s="288"/>
      <c r="B452" s="379"/>
      <c r="C452" s="78"/>
      <c r="D452" s="79"/>
      <c r="E452" s="80"/>
      <c r="F452" s="80"/>
      <c r="G452" s="80"/>
      <c r="H452" s="80"/>
      <c r="I452" s="80"/>
      <c r="J452" s="80"/>
      <c r="K452" s="144"/>
      <c r="L452" s="144"/>
      <c r="M452" s="170"/>
      <c r="N452" s="137"/>
      <c r="O452" s="137"/>
      <c r="P452" s="137"/>
      <c r="Q452" s="137"/>
      <c r="R452" s="137"/>
      <c r="S452" s="223"/>
      <c r="T452" s="66"/>
      <c r="U452" s="76"/>
    </row>
    <row r="453" spans="1:21" s="77" customFormat="1" ht="43.5" hidden="1" customHeight="1" x14ac:dyDescent="0.25">
      <c r="A453" s="289"/>
      <c r="B453" s="380"/>
      <c r="C453" s="81"/>
      <c r="D453" s="82"/>
      <c r="E453" s="80"/>
      <c r="F453" s="80"/>
      <c r="G453" s="80"/>
      <c r="H453" s="80"/>
      <c r="I453" s="80"/>
      <c r="J453" s="80"/>
      <c r="K453" s="144"/>
      <c r="L453" s="144"/>
      <c r="M453" s="170"/>
      <c r="N453" s="138"/>
      <c r="O453" s="138"/>
      <c r="P453" s="138"/>
      <c r="Q453" s="138"/>
      <c r="R453" s="138"/>
      <c r="S453" s="224"/>
      <c r="T453" s="66"/>
      <c r="U453" s="76"/>
    </row>
    <row r="454" spans="1:21" ht="43.5" hidden="1" customHeight="1" x14ac:dyDescent="0.25">
      <c r="A454" s="195"/>
      <c r="B454" s="201"/>
      <c r="C454" s="28"/>
      <c r="D454" s="9"/>
      <c r="E454" s="8"/>
      <c r="F454" s="13"/>
      <c r="G454" s="8"/>
      <c r="H454" s="22"/>
      <c r="I454" s="22"/>
      <c r="J454" s="22"/>
      <c r="K454" s="18"/>
      <c r="L454" s="18"/>
      <c r="M454" s="18"/>
      <c r="N454" s="173"/>
      <c r="O454" s="173"/>
      <c r="P454" s="173"/>
      <c r="Q454" s="177"/>
      <c r="R454" s="173"/>
      <c r="S454" s="385"/>
      <c r="T454" s="66"/>
      <c r="U454" s="76"/>
    </row>
    <row r="455" spans="1:21" ht="43.5" hidden="1" customHeight="1" x14ac:dyDescent="0.25">
      <c r="A455" s="195"/>
      <c r="B455" s="201"/>
      <c r="C455" s="28"/>
      <c r="D455" s="12"/>
      <c r="E455" s="7"/>
      <c r="F455" s="14"/>
      <c r="G455" s="7"/>
      <c r="H455" s="5"/>
      <c r="I455" s="5"/>
      <c r="J455" s="5"/>
      <c r="K455" s="144"/>
      <c r="L455" s="144"/>
      <c r="M455" s="170"/>
      <c r="N455" s="137"/>
      <c r="O455" s="137"/>
      <c r="P455" s="137"/>
      <c r="Q455" s="137"/>
      <c r="R455" s="137"/>
      <c r="S455" s="386"/>
      <c r="T455" s="66"/>
      <c r="U455" s="76"/>
    </row>
    <row r="456" spans="1:21" ht="43.5" hidden="1" customHeight="1" x14ac:dyDescent="0.25">
      <c r="A456" s="195"/>
      <c r="B456" s="201"/>
      <c r="C456" s="28"/>
      <c r="D456" s="12"/>
      <c r="E456" s="7"/>
      <c r="F456" s="14"/>
      <c r="G456" s="7"/>
      <c r="H456" s="5"/>
      <c r="I456" s="5"/>
      <c r="J456" s="5"/>
      <c r="K456" s="144"/>
      <c r="L456" s="144"/>
      <c r="M456" s="170"/>
      <c r="N456" s="137"/>
      <c r="O456" s="137"/>
      <c r="P456" s="137"/>
      <c r="Q456" s="137"/>
      <c r="R456" s="137"/>
      <c r="S456" s="386"/>
      <c r="T456" s="66"/>
      <c r="U456" s="76"/>
    </row>
    <row r="457" spans="1:21" ht="43.5" hidden="1" customHeight="1" x14ac:dyDescent="0.25">
      <c r="A457" s="221"/>
      <c r="B457" s="201"/>
      <c r="C457" s="28"/>
      <c r="D457" s="11"/>
      <c r="E457" s="7"/>
      <c r="F457" s="14"/>
      <c r="G457" s="7"/>
      <c r="H457" s="5"/>
      <c r="I457" s="5"/>
      <c r="J457" s="5"/>
      <c r="K457" s="144"/>
      <c r="L457" s="144"/>
      <c r="M457" s="170"/>
      <c r="N457" s="138"/>
      <c r="O457" s="138"/>
      <c r="P457" s="138"/>
      <c r="Q457" s="138"/>
      <c r="R457" s="138"/>
      <c r="S457" s="387"/>
      <c r="T457" s="66"/>
      <c r="U457" s="76"/>
    </row>
    <row r="458" spans="1:21" ht="43.5" hidden="1" customHeight="1" x14ac:dyDescent="0.25">
      <c r="A458" s="195"/>
      <c r="B458" s="229"/>
      <c r="C458" s="83"/>
      <c r="D458" s="9"/>
      <c r="E458" s="8"/>
      <c r="F458" s="13"/>
      <c r="G458" s="8"/>
      <c r="H458" s="22"/>
      <c r="I458" s="22"/>
      <c r="J458" s="22"/>
      <c r="K458" s="18"/>
      <c r="L458" s="18"/>
      <c r="M458" s="18"/>
      <c r="N458" s="173"/>
      <c r="O458" s="173"/>
      <c r="P458" s="173"/>
      <c r="Q458" s="177"/>
      <c r="R458" s="173"/>
      <c r="S458" s="385"/>
      <c r="T458" s="66"/>
      <c r="U458" s="76"/>
    </row>
    <row r="459" spans="1:21" ht="43.5" hidden="1" customHeight="1" x14ac:dyDescent="0.25">
      <c r="A459" s="195"/>
      <c r="B459" s="229"/>
      <c r="C459" s="83"/>
      <c r="D459" s="12"/>
      <c r="E459" s="7"/>
      <c r="F459" s="14"/>
      <c r="G459" s="7"/>
      <c r="H459" s="5"/>
      <c r="I459" s="5"/>
      <c r="J459" s="5"/>
      <c r="K459" s="144"/>
      <c r="L459" s="144"/>
      <c r="M459" s="170"/>
      <c r="N459" s="137"/>
      <c r="O459" s="137"/>
      <c r="P459" s="137"/>
      <c r="Q459" s="137"/>
      <c r="R459" s="137"/>
      <c r="S459" s="386"/>
      <c r="T459" s="66"/>
      <c r="U459" s="76"/>
    </row>
    <row r="460" spans="1:21" ht="43.5" hidden="1" customHeight="1" x14ac:dyDescent="0.25">
      <c r="A460" s="195"/>
      <c r="B460" s="229"/>
      <c r="C460" s="83"/>
      <c r="D460" s="12"/>
      <c r="E460" s="7"/>
      <c r="F460" s="14"/>
      <c r="G460" s="7"/>
      <c r="H460" s="5"/>
      <c r="I460" s="5"/>
      <c r="J460" s="5"/>
      <c r="K460" s="144"/>
      <c r="L460" s="144"/>
      <c r="M460" s="170"/>
      <c r="N460" s="137"/>
      <c r="O460" s="137"/>
      <c r="P460" s="137"/>
      <c r="Q460" s="137"/>
      <c r="R460" s="137"/>
      <c r="S460" s="386"/>
      <c r="T460" s="66"/>
      <c r="U460" s="76"/>
    </row>
    <row r="461" spans="1:21" ht="43.5" hidden="1" customHeight="1" x14ac:dyDescent="0.25">
      <c r="A461" s="221"/>
      <c r="B461" s="229"/>
      <c r="C461" s="83"/>
      <c r="D461" s="11"/>
      <c r="E461" s="7"/>
      <c r="F461" s="14"/>
      <c r="G461" s="7"/>
      <c r="H461" s="5"/>
      <c r="I461" s="5"/>
      <c r="J461" s="5"/>
      <c r="K461" s="144"/>
      <c r="L461" s="144"/>
      <c r="M461" s="170"/>
      <c r="N461" s="138"/>
      <c r="O461" s="138"/>
      <c r="P461" s="138"/>
      <c r="Q461" s="138"/>
      <c r="R461" s="138"/>
      <c r="S461" s="387"/>
      <c r="T461" s="66"/>
      <c r="U461" s="76"/>
    </row>
    <row r="462" spans="1:21" s="77" customFormat="1" ht="43.5" hidden="1" customHeight="1" x14ac:dyDescent="0.25">
      <c r="A462" s="195"/>
      <c r="B462" s="246"/>
      <c r="C462" s="84"/>
      <c r="D462" s="74"/>
      <c r="E462" s="75"/>
      <c r="F462" s="85"/>
      <c r="G462" s="75"/>
      <c r="H462" s="75"/>
      <c r="I462" s="75"/>
      <c r="J462" s="75"/>
      <c r="K462" s="18"/>
      <c r="L462" s="18"/>
      <c r="M462" s="18"/>
      <c r="N462" s="173"/>
      <c r="O462" s="173"/>
      <c r="P462" s="173"/>
      <c r="Q462" s="177"/>
      <c r="R462" s="173"/>
      <c r="S462" s="222"/>
      <c r="T462" s="66"/>
      <c r="U462" s="76"/>
    </row>
    <row r="463" spans="1:21" s="77" customFormat="1" ht="43.5" hidden="1" customHeight="1" x14ac:dyDescent="0.25">
      <c r="A463" s="195"/>
      <c r="B463" s="246"/>
      <c r="C463" s="84"/>
      <c r="D463" s="79"/>
      <c r="E463" s="80"/>
      <c r="F463" s="86"/>
      <c r="G463" s="80"/>
      <c r="H463" s="80"/>
      <c r="I463" s="80"/>
      <c r="J463" s="80"/>
      <c r="K463" s="144"/>
      <c r="L463" s="144"/>
      <c r="M463" s="170"/>
      <c r="N463" s="137"/>
      <c r="O463" s="137"/>
      <c r="P463" s="137"/>
      <c r="Q463" s="137"/>
      <c r="R463" s="137"/>
      <c r="S463" s="223"/>
      <c r="T463" s="66"/>
      <c r="U463" s="76"/>
    </row>
    <row r="464" spans="1:21" s="77" customFormat="1" ht="43.5" hidden="1" customHeight="1" x14ac:dyDescent="0.25">
      <c r="A464" s="195"/>
      <c r="B464" s="246"/>
      <c r="C464" s="84"/>
      <c r="D464" s="79"/>
      <c r="E464" s="80"/>
      <c r="F464" s="86"/>
      <c r="G464" s="80"/>
      <c r="H464" s="80"/>
      <c r="I464" s="80"/>
      <c r="J464" s="80"/>
      <c r="K464" s="144"/>
      <c r="L464" s="144"/>
      <c r="M464" s="170"/>
      <c r="N464" s="137"/>
      <c r="O464" s="137"/>
      <c r="P464" s="137"/>
      <c r="Q464" s="137"/>
      <c r="R464" s="137"/>
      <c r="S464" s="223"/>
      <c r="T464" s="66"/>
      <c r="U464" s="76"/>
    </row>
    <row r="465" spans="1:21" s="77" customFormat="1" ht="43.5" hidden="1" customHeight="1" x14ac:dyDescent="0.25">
      <c r="A465" s="221"/>
      <c r="B465" s="246"/>
      <c r="C465" s="84"/>
      <c r="D465" s="82"/>
      <c r="E465" s="80"/>
      <c r="F465" s="86"/>
      <c r="G465" s="80"/>
      <c r="H465" s="80"/>
      <c r="I465" s="80"/>
      <c r="J465" s="80"/>
      <c r="K465" s="144"/>
      <c r="L465" s="144"/>
      <c r="M465" s="170"/>
      <c r="N465" s="138"/>
      <c r="O465" s="138"/>
      <c r="P465" s="138"/>
      <c r="Q465" s="138"/>
      <c r="R465" s="138"/>
      <c r="S465" s="224"/>
      <c r="T465" s="66"/>
      <c r="U465" s="76"/>
    </row>
    <row r="466" spans="1:21" s="77" customFormat="1" ht="43.5" hidden="1" customHeight="1" x14ac:dyDescent="0.25">
      <c r="A466" s="195"/>
      <c r="B466" s="246"/>
      <c r="C466" s="84"/>
      <c r="D466" s="74"/>
      <c r="E466" s="75"/>
      <c r="F466" s="85"/>
      <c r="G466" s="75"/>
      <c r="H466" s="75"/>
      <c r="I466" s="75"/>
      <c r="J466" s="75"/>
      <c r="K466" s="18"/>
      <c r="L466" s="18"/>
      <c r="M466" s="18"/>
      <c r="N466" s="173"/>
      <c r="O466" s="173"/>
      <c r="P466" s="173"/>
      <c r="Q466" s="177"/>
      <c r="R466" s="173"/>
      <c r="S466" s="222"/>
      <c r="T466" s="66"/>
      <c r="U466" s="76"/>
    </row>
    <row r="467" spans="1:21" s="77" customFormat="1" ht="43.5" hidden="1" customHeight="1" x14ac:dyDescent="0.25">
      <c r="A467" s="195"/>
      <c r="B467" s="246"/>
      <c r="C467" s="84"/>
      <c r="D467" s="79"/>
      <c r="E467" s="80"/>
      <c r="F467" s="86"/>
      <c r="G467" s="80"/>
      <c r="H467" s="80"/>
      <c r="I467" s="80"/>
      <c r="J467" s="80"/>
      <c r="K467" s="144"/>
      <c r="L467" s="144"/>
      <c r="M467" s="170"/>
      <c r="N467" s="137"/>
      <c r="O467" s="137"/>
      <c r="P467" s="137"/>
      <c r="Q467" s="137"/>
      <c r="R467" s="137"/>
      <c r="S467" s="223"/>
      <c r="T467" s="66"/>
      <c r="U467" s="76"/>
    </row>
    <row r="468" spans="1:21" s="77" customFormat="1" ht="43.5" hidden="1" customHeight="1" x14ac:dyDescent="0.25">
      <c r="A468" s="195"/>
      <c r="B468" s="246"/>
      <c r="C468" s="84"/>
      <c r="D468" s="79"/>
      <c r="E468" s="80"/>
      <c r="F468" s="86"/>
      <c r="G468" s="80"/>
      <c r="H468" s="80"/>
      <c r="I468" s="80"/>
      <c r="J468" s="80"/>
      <c r="K468" s="144"/>
      <c r="L468" s="144"/>
      <c r="M468" s="170"/>
      <c r="N468" s="137"/>
      <c r="O468" s="137"/>
      <c r="P468" s="137"/>
      <c r="Q468" s="137"/>
      <c r="R468" s="137"/>
      <c r="S468" s="223"/>
      <c r="T468" s="66"/>
      <c r="U468" s="76"/>
    </row>
    <row r="469" spans="1:21" s="77" customFormat="1" ht="43.5" hidden="1" customHeight="1" x14ac:dyDescent="0.25">
      <c r="A469" s="221"/>
      <c r="B469" s="246"/>
      <c r="C469" s="84"/>
      <c r="D469" s="82"/>
      <c r="E469" s="80"/>
      <c r="F469" s="86"/>
      <c r="G469" s="80"/>
      <c r="H469" s="80"/>
      <c r="I469" s="80"/>
      <c r="J469" s="80"/>
      <c r="K469" s="144"/>
      <c r="L469" s="144"/>
      <c r="M469" s="170"/>
      <c r="N469" s="138"/>
      <c r="O469" s="138"/>
      <c r="P469" s="138"/>
      <c r="Q469" s="138"/>
      <c r="R469" s="138"/>
      <c r="S469" s="224"/>
      <c r="T469" s="66"/>
      <c r="U469" s="76"/>
    </row>
    <row r="470" spans="1:21" ht="43.5" hidden="1" customHeight="1" x14ac:dyDescent="0.25">
      <c r="A470" s="195"/>
      <c r="B470" s="229"/>
      <c r="C470" s="83"/>
      <c r="D470" s="9"/>
      <c r="E470" s="8"/>
      <c r="F470" s="13"/>
      <c r="G470" s="8"/>
      <c r="H470" s="22"/>
      <c r="I470" s="22"/>
      <c r="J470" s="22"/>
      <c r="K470" s="18"/>
      <c r="L470" s="18"/>
      <c r="M470" s="18"/>
      <c r="N470" s="173"/>
      <c r="O470" s="173"/>
      <c r="P470" s="173"/>
      <c r="Q470" s="177"/>
      <c r="R470" s="173"/>
      <c r="S470" s="385"/>
      <c r="T470" s="66"/>
      <c r="U470" s="76"/>
    </row>
    <row r="471" spans="1:21" ht="43.5" hidden="1" customHeight="1" x14ac:dyDescent="0.25">
      <c r="A471" s="195"/>
      <c r="B471" s="229"/>
      <c r="C471" s="83"/>
      <c r="D471" s="12"/>
      <c r="E471" s="7"/>
      <c r="F471" s="14"/>
      <c r="G471" s="7"/>
      <c r="H471" s="5"/>
      <c r="I471" s="5"/>
      <c r="J471" s="5"/>
      <c r="K471" s="144"/>
      <c r="L471" s="144"/>
      <c r="M471" s="170"/>
      <c r="N471" s="137"/>
      <c r="O471" s="137"/>
      <c r="P471" s="137"/>
      <c r="Q471" s="137"/>
      <c r="R471" s="137"/>
      <c r="S471" s="386"/>
      <c r="T471" s="66"/>
      <c r="U471" s="76"/>
    </row>
    <row r="472" spans="1:21" ht="43.5" hidden="1" customHeight="1" x14ac:dyDescent="0.25">
      <c r="A472" s="195"/>
      <c r="B472" s="229"/>
      <c r="C472" s="83"/>
      <c r="D472" s="12"/>
      <c r="E472" s="7"/>
      <c r="F472" s="14"/>
      <c r="G472" s="7"/>
      <c r="H472" s="5"/>
      <c r="I472" s="5"/>
      <c r="J472" s="5"/>
      <c r="K472" s="144"/>
      <c r="L472" s="144"/>
      <c r="M472" s="170"/>
      <c r="N472" s="137"/>
      <c r="O472" s="137"/>
      <c r="P472" s="137"/>
      <c r="Q472" s="137"/>
      <c r="R472" s="137"/>
      <c r="S472" s="386"/>
      <c r="T472" s="66"/>
      <c r="U472" s="76"/>
    </row>
    <row r="473" spans="1:21" ht="43.5" hidden="1" customHeight="1" x14ac:dyDescent="0.25">
      <c r="A473" s="221"/>
      <c r="B473" s="229"/>
      <c r="C473" s="83"/>
      <c r="D473" s="11"/>
      <c r="E473" s="7"/>
      <c r="F473" s="14"/>
      <c r="G473" s="7"/>
      <c r="H473" s="5"/>
      <c r="I473" s="5"/>
      <c r="J473" s="5"/>
      <c r="K473" s="144"/>
      <c r="L473" s="144"/>
      <c r="M473" s="170"/>
      <c r="N473" s="138"/>
      <c r="O473" s="138"/>
      <c r="P473" s="138"/>
      <c r="Q473" s="138"/>
      <c r="R473" s="138"/>
      <c r="S473" s="387"/>
      <c r="T473" s="66"/>
      <c r="U473" s="76"/>
    </row>
    <row r="474" spans="1:21" s="77" customFormat="1" ht="43.5" hidden="1" customHeight="1" x14ac:dyDescent="0.25">
      <c r="A474" s="195"/>
      <c r="B474" s="246"/>
      <c r="C474" s="84"/>
      <c r="D474" s="74"/>
      <c r="E474" s="75"/>
      <c r="F474" s="85"/>
      <c r="G474" s="75"/>
      <c r="H474" s="75"/>
      <c r="I474" s="75"/>
      <c r="J474" s="75"/>
      <c r="K474" s="18"/>
      <c r="L474" s="18"/>
      <c r="M474" s="18"/>
      <c r="N474" s="173"/>
      <c r="O474" s="173"/>
      <c r="P474" s="173"/>
      <c r="Q474" s="177"/>
      <c r="R474" s="173"/>
      <c r="S474" s="222"/>
      <c r="T474" s="66"/>
      <c r="U474" s="76"/>
    </row>
    <row r="475" spans="1:21" s="77" customFormat="1" ht="43.5" hidden="1" customHeight="1" x14ac:dyDescent="0.25">
      <c r="A475" s="195"/>
      <c r="B475" s="246"/>
      <c r="C475" s="84"/>
      <c r="D475" s="79"/>
      <c r="E475" s="80"/>
      <c r="F475" s="86"/>
      <c r="G475" s="80"/>
      <c r="H475" s="80"/>
      <c r="I475" s="80"/>
      <c r="J475" s="80"/>
      <c r="K475" s="144"/>
      <c r="L475" s="144"/>
      <c r="M475" s="170"/>
      <c r="N475" s="137"/>
      <c r="O475" s="137"/>
      <c r="P475" s="137"/>
      <c r="Q475" s="137"/>
      <c r="R475" s="137"/>
      <c r="S475" s="223"/>
      <c r="T475" s="66"/>
      <c r="U475" s="76"/>
    </row>
    <row r="476" spans="1:21" s="77" customFormat="1" ht="43.5" hidden="1" customHeight="1" x14ac:dyDescent="0.25">
      <c r="A476" s="195"/>
      <c r="B476" s="246"/>
      <c r="C476" s="84"/>
      <c r="D476" s="79"/>
      <c r="E476" s="80"/>
      <c r="F476" s="86"/>
      <c r="G476" s="80"/>
      <c r="H476" s="80"/>
      <c r="I476" s="80"/>
      <c r="J476" s="80"/>
      <c r="K476" s="144"/>
      <c r="L476" s="144"/>
      <c r="M476" s="170"/>
      <c r="N476" s="137"/>
      <c r="O476" s="137"/>
      <c r="P476" s="137"/>
      <c r="Q476" s="137"/>
      <c r="R476" s="137"/>
      <c r="S476" s="223"/>
      <c r="T476" s="66"/>
      <c r="U476" s="76"/>
    </row>
    <row r="477" spans="1:21" s="77" customFormat="1" ht="43.5" hidden="1" customHeight="1" x14ac:dyDescent="0.25">
      <c r="A477" s="221"/>
      <c r="B477" s="246"/>
      <c r="C477" s="84"/>
      <c r="D477" s="82"/>
      <c r="E477" s="80"/>
      <c r="F477" s="86"/>
      <c r="G477" s="80"/>
      <c r="H477" s="80"/>
      <c r="I477" s="80"/>
      <c r="J477" s="80"/>
      <c r="K477" s="144"/>
      <c r="L477" s="144"/>
      <c r="M477" s="170"/>
      <c r="N477" s="138"/>
      <c r="O477" s="138"/>
      <c r="P477" s="138"/>
      <c r="Q477" s="138"/>
      <c r="R477" s="138"/>
      <c r="S477" s="224"/>
      <c r="T477" s="66"/>
      <c r="U477" s="76"/>
    </row>
    <row r="478" spans="1:21" s="77" customFormat="1" ht="43.5" hidden="1" customHeight="1" x14ac:dyDescent="0.25">
      <c r="A478" s="195"/>
      <c r="B478" s="246"/>
      <c r="C478" s="84"/>
      <c r="D478" s="74"/>
      <c r="E478" s="75"/>
      <c r="F478" s="85"/>
      <c r="G478" s="75"/>
      <c r="H478" s="75"/>
      <c r="I478" s="75"/>
      <c r="J478" s="75"/>
      <c r="K478" s="18"/>
      <c r="L478" s="18"/>
      <c r="M478" s="18"/>
      <c r="N478" s="173"/>
      <c r="O478" s="173"/>
      <c r="P478" s="173"/>
      <c r="Q478" s="177"/>
      <c r="R478" s="173"/>
      <c r="S478" s="222"/>
      <c r="T478" s="66"/>
      <c r="U478" s="76"/>
    </row>
    <row r="479" spans="1:21" s="77" customFormat="1" ht="43.5" hidden="1" customHeight="1" x14ac:dyDescent="0.25">
      <c r="A479" s="195"/>
      <c r="B479" s="246"/>
      <c r="C479" s="84"/>
      <c r="D479" s="79"/>
      <c r="E479" s="80"/>
      <c r="F479" s="86"/>
      <c r="G479" s="80"/>
      <c r="H479" s="80"/>
      <c r="I479" s="80"/>
      <c r="J479" s="80"/>
      <c r="K479" s="144"/>
      <c r="L479" s="144"/>
      <c r="M479" s="170"/>
      <c r="N479" s="137"/>
      <c r="O479" s="137"/>
      <c r="P479" s="137"/>
      <c r="Q479" s="137"/>
      <c r="R479" s="137"/>
      <c r="S479" s="223"/>
      <c r="T479" s="66"/>
      <c r="U479" s="76"/>
    </row>
    <row r="480" spans="1:21" s="77" customFormat="1" ht="43.5" hidden="1" customHeight="1" x14ac:dyDescent="0.25">
      <c r="A480" s="195"/>
      <c r="B480" s="246"/>
      <c r="C480" s="84"/>
      <c r="D480" s="79"/>
      <c r="E480" s="80"/>
      <c r="F480" s="86"/>
      <c r="G480" s="80"/>
      <c r="H480" s="80"/>
      <c r="I480" s="80"/>
      <c r="J480" s="80"/>
      <c r="K480" s="144"/>
      <c r="L480" s="144"/>
      <c r="M480" s="170"/>
      <c r="N480" s="137"/>
      <c r="O480" s="137"/>
      <c r="P480" s="137"/>
      <c r="Q480" s="137"/>
      <c r="R480" s="137"/>
      <c r="S480" s="223"/>
      <c r="T480" s="66"/>
      <c r="U480" s="76"/>
    </row>
    <row r="481" spans="1:21" s="77" customFormat="1" ht="43.5" hidden="1" customHeight="1" x14ac:dyDescent="0.25">
      <c r="A481" s="221"/>
      <c r="B481" s="246"/>
      <c r="C481" s="84"/>
      <c r="D481" s="82"/>
      <c r="E481" s="80"/>
      <c r="F481" s="86"/>
      <c r="G481" s="80"/>
      <c r="H481" s="80"/>
      <c r="I481" s="80"/>
      <c r="J481" s="80"/>
      <c r="K481" s="144"/>
      <c r="L481" s="144"/>
      <c r="M481" s="170"/>
      <c r="N481" s="138"/>
      <c r="O481" s="138"/>
      <c r="P481" s="138"/>
      <c r="Q481" s="138"/>
      <c r="R481" s="138"/>
      <c r="S481" s="224"/>
      <c r="T481" s="66"/>
      <c r="U481" s="76"/>
    </row>
    <row r="482" spans="1:21" s="77" customFormat="1" ht="43.5" hidden="1" customHeight="1" x14ac:dyDescent="0.25">
      <c r="A482" s="195"/>
      <c r="B482" s="246"/>
      <c r="C482" s="84"/>
      <c r="D482" s="74"/>
      <c r="E482" s="75"/>
      <c r="F482" s="85"/>
      <c r="G482" s="75"/>
      <c r="H482" s="75"/>
      <c r="I482" s="75"/>
      <c r="J482" s="75"/>
      <c r="K482" s="18"/>
      <c r="L482" s="18"/>
      <c r="M482" s="18"/>
      <c r="N482" s="173"/>
      <c r="O482" s="173"/>
      <c r="P482" s="173"/>
      <c r="Q482" s="177"/>
      <c r="R482" s="173"/>
      <c r="S482" s="222"/>
      <c r="T482" s="66"/>
      <c r="U482" s="76"/>
    </row>
    <row r="483" spans="1:21" s="77" customFormat="1" ht="43.5" hidden="1" customHeight="1" x14ac:dyDescent="0.25">
      <c r="A483" s="195"/>
      <c r="B483" s="246"/>
      <c r="C483" s="84"/>
      <c r="D483" s="79"/>
      <c r="E483" s="80"/>
      <c r="F483" s="86"/>
      <c r="G483" s="80"/>
      <c r="H483" s="80"/>
      <c r="I483" s="80"/>
      <c r="J483" s="80"/>
      <c r="K483" s="144"/>
      <c r="L483" s="144"/>
      <c r="M483" s="170"/>
      <c r="N483" s="137"/>
      <c r="O483" s="137"/>
      <c r="P483" s="137"/>
      <c r="Q483" s="137"/>
      <c r="R483" s="137"/>
      <c r="S483" s="223"/>
      <c r="T483" s="66"/>
      <c r="U483" s="76"/>
    </row>
    <row r="484" spans="1:21" s="77" customFormat="1" ht="43.5" hidden="1" customHeight="1" x14ac:dyDescent="0.25">
      <c r="A484" s="195"/>
      <c r="B484" s="246"/>
      <c r="C484" s="84"/>
      <c r="D484" s="79"/>
      <c r="E484" s="80"/>
      <c r="F484" s="86"/>
      <c r="G484" s="80"/>
      <c r="H484" s="80"/>
      <c r="I484" s="80"/>
      <c r="J484" s="80"/>
      <c r="K484" s="144"/>
      <c r="L484" s="144"/>
      <c r="M484" s="170"/>
      <c r="N484" s="137"/>
      <c r="O484" s="137"/>
      <c r="P484" s="137"/>
      <c r="Q484" s="137"/>
      <c r="R484" s="137"/>
      <c r="S484" s="223"/>
      <c r="T484" s="66"/>
      <c r="U484" s="76"/>
    </row>
    <row r="485" spans="1:21" s="77" customFormat="1" ht="43.5" hidden="1" customHeight="1" x14ac:dyDescent="0.25">
      <c r="A485" s="221"/>
      <c r="B485" s="246"/>
      <c r="C485" s="84"/>
      <c r="D485" s="82"/>
      <c r="E485" s="80"/>
      <c r="F485" s="80"/>
      <c r="G485" s="80"/>
      <c r="H485" s="80"/>
      <c r="I485" s="80"/>
      <c r="J485" s="80"/>
      <c r="K485" s="144"/>
      <c r="L485" s="144"/>
      <c r="M485" s="170"/>
      <c r="N485" s="138"/>
      <c r="O485" s="138"/>
      <c r="P485" s="138"/>
      <c r="Q485" s="138"/>
      <c r="R485" s="138"/>
      <c r="S485" s="224"/>
      <c r="T485" s="66"/>
      <c r="U485" s="76"/>
    </row>
    <row r="486" spans="1:21" s="77" customFormat="1" ht="43.5" hidden="1" customHeight="1" x14ac:dyDescent="0.25">
      <c r="A486" s="195"/>
      <c r="B486" s="246"/>
      <c r="C486" s="84"/>
      <c r="D486" s="74"/>
      <c r="E486" s="75"/>
      <c r="F486" s="85"/>
      <c r="G486" s="75"/>
      <c r="H486" s="75"/>
      <c r="I486" s="75"/>
      <c r="J486" s="75"/>
      <c r="K486" s="18"/>
      <c r="L486" s="18"/>
      <c r="M486" s="18"/>
      <c r="N486" s="173"/>
      <c r="O486" s="173"/>
      <c r="P486" s="173"/>
      <c r="Q486" s="177"/>
      <c r="R486" s="173"/>
      <c r="S486" s="222"/>
      <c r="T486" s="66"/>
      <c r="U486" s="76"/>
    </row>
    <row r="487" spans="1:21" s="77" customFormat="1" ht="43.5" hidden="1" customHeight="1" x14ac:dyDescent="0.25">
      <c r="A487" s="195"/>
      <c r="B487" s="246"/>
      <c r="C487" s="84"/>
      <c r="D487" s="79"/>
      <c r="E487" s="80"/>
      <c r="F487" s="86"/>
      <c r="G487" s="80"/>
      <c r="H487" s="80"/>
      <c r="I487" s="80"/>
      <c r="J487" s="80"/>
      <c r="K487" s="144"/>
      <c r="L487" s="144"/>
      <c r="M487" s="170"/>
      <c r="N487" s="137"/>
      <c r="O487" s="137"/>
      <c r="P487" s="137"/>
      <c r="Q487" s="137"/>
      <c r="R487" s="137"/>
      <c r="S487" s="223"/>
      <c r="T487" s="66"/>
      <c r="U487" s="76"/>
    </row>
    <row r="488" spans="1:21" s="77" customFormat="1" ht="43.5" hidden="1" customHeight="1" x14ac:dyDescent="0.25">
      <c r="A488" s="195"/>
      <c r="B488" s="246"/>
      <c r="C488" s="84"/>
      <c r="D488" s="79"/>
      <c r="E488" s="80"/>
      <c r="F488" s="86"/>
      <c r="G488" s="80"/>
      <c r="H488" s="80"/>
      <c r="I488" s="80"/>
      <c r="J488" s="80"/>
      <c r="K488" s="144"/>
      <c r="L488" s="144"/>
      <c r="M488" s="170"/>
      <c r="N488" s="137"/>
      <c r="O488" s="137"/>
      <c r="P488" s="137"/>
      <c r="Q488" s="137"/>
      <c r="R488" s="137"/>
      <c r="S488" s="223"/>
      <c r="T488" s="66"/>
      <c r="U488" s="76"/>
    </row>
    <row r="489" spans="1:21" s="77" customFormat="1" ht="43.5" hidden="1" customHeight="1" x14ac:dyDescent="0.25">
      <c r="A489" s="221"/>
      <c r="B489" s="246"/>
      <c r="C489" s="84"/>
      <c r="D489" s="82"/>
      <c r="E489" s="80"/>
      <c r="F489" s="86"/>
      <c r="G489" s="80"/>
      <c r="H489" s="80"/>
      <c r="I489" s="80"/>
      <c r="J489" s="80"/>
      <c r="K489" s="144"/>
      <c r="L489" s="144"/>
      <c r="M489" s="170"/>
      <c r="N489" s="138"/>
      <c r="O489" s="138"/>
      <c r="P489" s="138"/>
      <c r="Q489" s="138"/>
      <c r="R489" s="138"/>
      <c r="S489" s="224"/>
      <c r="T489" s="66"/>
      <c r="U489" s="76"/>
    </row>
    <row r="490" spans="1:21" s="77" customFormat="1" ht="43.5" hidden="1" customHeight="1" x14ac:dyDescent="0.25">
      <c r="A490" s="195"/>
      <c r="B490" s="246"/>
      <c r="C490" s="84"/>
      <c r="D490" s="74"/>
      <c r="E490" s="75"/>
      <c r="F490" s="85"/>
      <c r="G490" s="75"/>
      <c r="H490" s="75"/>
      <c r="I490" s="75"/>
      <c r="J490" s="75"/>
      <c r="K490" s="18"/>
      <c r="L490" s="18"/>
      <c r="M490" s="18"/>
      <c r="N490" s="173"/>
      <c r="O490" s="173"/>
      <c r="P490" s="173"/>
      <c r="Q490" s="177"/>
      <c r="R490" s="173"/>
      <c r="S490" s="222"/>
      <c r="T490" s="66"/>
      <c r="U490" s="76"/>
    </row>
    <row r="491" spans="1:21" s="77" customFormat="1" ht="43.5" hidden="1" customHeight="1" x14ac:dyDescent="0.25">
      <c r="A491" s="195"/>
      <c r="B491" s="246"/>
      <c r="C491" s="84"/>
      <c r="D491" s="79"/>
      <c r="E491" s="80"/>
      <c r="F491" s="86"/>
      <c r="G491" s="80"/>
      <c r="H491" s="80"/>
      <c r="I491" s="80"/>
      <c r="J491" s="80"/>
      <c r="K491" s="144"/>
      <c r="L491" s="144"/>
      <c r="M491" s="170"/>
      <c r="N491" s="137"/>
      <c r="O491" s="137"/>
      <c r="P491" s="137"/>
      <c r="Q491" s="137"/>
      <c r="R491" s="137"/>
      <c r="S491" s="223"/>
      <c r="T491" s="66"/>
      <c r="U491" s="76"/>
    </row>
    <row r="492" spans="1:21" s="77" customFormat="1" ht="43.5" hidden="1" customHeight="1" x14ac:dyDescent="0.25">
      <c r="A492" s="195"/>
      <c r="B492" s="246"/>
      <c r="C492" s="84"/>
      <c r="D492" s="79"/>
      <c r="E492" s="80"/>
      <c r="F492" s="86"/>
      <c r="G492" s="80"/>
      <c r="H492" s="80"/>
      <c r="I492" s="80"/>
      <c r="J492" s="80"/>
      <c r="K492" s="144"/>
      <c r="L492" s="144"/>
      <c r="M492" s="170"/>
      <c r="N492" s="137"/>
      <c r="O492" s="137"/>
      <c r="P492" s="137"/>
      <c r="Q492" s="137"/>
      <c r="R492" s="137"/>
      <c r="S492" s="223"/>
      <c r="T492" s="66"/>
      <c r="U492" s="76"/>
    </row>
    <row r="493" spans="1:21" s="77" customFormat="1" ht="43.5" hidden="1" customHeight="1" x14ac:dyDescent="0.25">
      <c r="A493" s="221"/>
      <c r="B493" s="246"/>
      <c r="C493" s="84"/>
      <c r="D493" s="82"/>
      <c r="E493" s="80"/>
      <c r="F493" s="86"/>
      <c r="G493" s="80"/>
      <c r="H493" s="80"/>
      <c r="I493" s="80"/>
      <c r="J493" s="80"/>
      <c r="K493" s="144"/>
      <c r="L493" s="144"/>
      <c r="M493" s="170"/>
      <c r="N493" s="138"/>
      <c r="O493" s="138"/>
      <c r="P493" s="138"/>
      <c r="Q493" s="138"/>
      <c r="R493" s="138"/>
      <c r="S493" s="224"/>
      <c r="T493" s="66"/>
      <c r="U493" s="76"/>
    </row>
    <row r="494" spans="1:21" s="77" customFormat="1" ht="43.5" hidden="1" customHeight="1" x14ac:dyDescent="0.25">
      <c r="A494" s="195"/>
      <c r="B494" s="246"/>
      <c r="C494" s="84"/>
      <c r="D494" s="74"/>
      <c r="E494" s="75"/>
      <c r="F494" s="85"/>
      <c r="G494" s="75"/>
      <c r="H494" s="75"/>
      <c r="I494" s="75"/>
      <c r="J494" s="75"/>
      <c r="K494" s="18"/>
      <c r="L494" s="18"/>
      <c r="M494" s="18"/>
      <c r="N494" s="173"/>
      <c r="O494" s="173"/>
      <c r="P494" s="173"/>
      <c r="Q494" s="177"/>
      <c r="R494" s="173"/>
      <c r="S494" s="222"/>
      <c r="T494" s="66"/>
      <c r="U494" s="76"/>
    </row>
    <row r="495" spans="1:21" s="77" customFormat="1" ht="43.5" hidden="1" customHeight="1" x14ac:dyDescent="0.25">
      <c r="A495" s="195"/>
      <c r="B495" s="246"/>
      <c r="C495" s="84"/>
      <c r="D495" s="79"/>
      <c r="E495" s="80"/>
      <c r="F495" s="86"/>
      <c r="G495" s="80"/>
      <c r="H495" s="80"/>
      <c r="I495" s="80"/>
      <c r="J495" s="80"/>
      <c r="K495" s="144"/>
      <c r="L495" s="144"/>
      <c r="M495" s="170"/>
      <c r="N495" s="137"/>
      <c r="O495" s="137"/>
      <c r="P495" s="137"/>
      <c r="Q495" s="137"/>
      <c r="R495" s="137"/>
      <c r="S495" s="223"/>
      <c r="T495" s="66"/>
      <c r="U495" s="76"/>
    </row>
    <row r="496" spans="1:21" s="77" customFormat="1" ht="43.5" hidden="1" customHeight="1" x14ac:dyDescent="0.25">
      <c r="A496" s="195"/>
      <c r="B496" s="246"/>
      <c r="C496" s="84"/>
      <c r="D496" s="79"/>
      <c r="E496" s="80"/>
      <c r="F496" s="86"/>
      <c r="G496" s="80"/>
      <c r="H496" s="80"/>
      <c r="I496" s="80"/>
      <c r="J496" s="80"/>
      <c r="K496" s="144"/>
      <c r="L496" s="144"/>
      <c r="M496" s="170"/>
      <c r="N496" s="137"/>
      <c r="O496" s="137"/>
      <c r="P496" s="137"/>
      <c r="Q496" s="137"/>
      <c r="R496" s="137"/>
      <c r="S496" s="223"/>
      <c r="T496" s="66"/>
      <c r="U496" s="76"/>
    </row>
    <row r="497" spans="1:21" s="77" customFormat="1" ht="43.5" hidden="1" customHeight="1" x14ac:dyDescent="0.25">
      <c r="A497" s="221"/>
      <c r="B497" s="246"/>
      <c r="C497" s="84"/>
      <c r="D497" s="82"/>
      <c r="E497" s="80"/>
      <c r="F497" s="86"/>
      <c r="G497" s="80"/>
      <c r="H497" s="80"/>
      <c r="I497" s="80"/>
      <c r="J497" s="80"/>
      <c r="K497" s="144"/>
      <c r="L497" s="144"/>
      <c r="M497" s="170"/>
      <c r="N497" s="138"/>
      <c r="O497" s="138"/>
      <c r="P497" s="138"/>
      <c r="Q497" s="138"/>
      <c r="R497" s="138"/>
      <c r="S497" s="224"/>
      <c r="T497" s="66"/>
      <c r="U497" s="76"/>
    </row>
    <row r="498" spans="1:21" s="77" customFormat="1" ht="43.5" hidden="1" customHeight="1" x14ac:dyDescent="0.25">
      <c r="A498" s="195"/>
      <c r="B498" s="246"/>
      <c r="C498" s="84"/>
      <c r="D498" s="74"/>
      <c r="E498" s="75"/>
      <c r="F498" s="85"/>
      <c r="G498" s="75"/>
      <c r="H498" s="75"/>
      <c r="I498" s="75"/>
      <c r="J498" s="75"/>
      <c r="K498" s="18"/>
      <c r="L498" s="18"/>
      <c r="M498" s="18"/>
      <c r="N498" s="173"/>
      <c r="O498" s="173"/>
      <c r="P498" s="173"/>
      <c r="Q498" s="177"/>
      <c r="R498" s="173"/>
      <c r="S498" s="222"/>
      <c r="T498" s="66"/>
      <c r="U498" s="76"/>
    </row>
    <row r="499" spans="1:21" s="77" customFormat="1" ht="43.5" hidden="1" customHeight="1" x14ac:dyDescent="0.25">
      <c r="A499" s="195"/>
      <c r="B499" s="246"/>
      <c r="C499" s="84"/>
      <c r="D499" s="79"/>
      <c r="E499" s="80"/>
      <c r="F499" s="86"/>
      <c r="G499" s="80"/>
      <c r="H499" s="80"/>
      <c r="I499" s="80"/>
      <c r="J499" s="80"/>
      <c r="K499" s="144"/>
      <c r="L499" s="144"/>
      <c r="M499" s="170"/>
      <c r="N499" s="137"/>
      <c r="O499" s="137"/>
      <c r="P499" s="137"/>
      <c r="Q499" s="137"/>
      <c r="R499" s="137"/>
      <c r="S499" s="223"/>
      <c r="T499" s="66"/>
      <c r="U499" s="76"/>
    </row>
    <row r="500" spans="1:21" s="77" customFormat="1" ht="43.5" hidden="1" customHeight="1" x14ac:dyDescent="0.25">
      <c r="A500" s="195"/>
      <c r="B500" s="246"/>
      <c r="C500" s="84"/>
      <c r="D500" s="79"/>
      <c r="E500" s="80"/>
      <c r="F500" s="86"/>
      <c r="G500" s="80"/>
      <c r="H500" s="80"/>
      <c r="I500" s="80"/>
      <c r="J500" s="80"/>
      <c r="K500" s="144"/>
      <c r="L500" s="144"/>
      <c r="M500" s="170"/>
      <c r="N500" s="137"/>
      <c r="O500" s="137"/>
      <c r="P500" s="137"/>
      <c r="Q500" s="137"/>
      <c r="R500" s="137"/>
      <c r="S500" s="223"/>
      <c r="T500" s="66"/>
      <c r="U500" s="76"/>
    </row>
    <row r="501" spans="1:21" s="77" customFormat="1" ht="43.5" hidden="1" customHeight="1" x14ac:dyDescent="0.25">
      <c r="A501" s="221"/>
      <c r="B501" s="246"/>
      <c r="C501" s="84"/>
      <c r="D501" s="82"/>
      <c r="E501" s="80"/>
      <c r="F501" s="86"/>
      <c r="G501" s="80"/>
      <c r="H501" s="80"/>
      <c r="I501" s="80"/>
      <c r="J501" s="80"/>
      <c r="K501" s="144"/>
      <c r="L501" s="144"/>
      <c r="M501" s="170"/>
      <c r="N501" s="138"/>
      <c r="O501" s="138"/>
      <c r="P501" s="138"/>
      <c r="Q501" s="138"/>
      <c r="R501" s="138"/>
      <c r="S501" s="224"/>
      <c r="T501" s="66"/>
      <c r="U501" s="76"/>
    </row>
    <row r="502" spans="1:21" s="77" customFormat="1" ht="43.5" hidden="1" customHeight="1" x14ac:dyDescent="0.25">
      <c r="A502" s="195"/>
      <c r="B502" s="246"/>
      <c r="C502" s="84"/>
      <c r="D502" s="74"/>
      <c r="E502" s="75"/>
      <c r="F502" s="85"/>
      <c r="G502" s="75"/>
      <c r="H502" s="75"/>
      <c r="I502" s="75"/>
      <c r="J502" s="75"/>
      <c r="K502" s="18"/>
      <c r="L502" s="18"/>
      <c r="M502" s="18"/>
      <c r="N502" s="173"/>
      <c r="O502" s="173"/>
      <c r="P502" s="173"/>
      <c r="Q502" s="177"/>
      <c r="R502" s="173"/>
      <c r="S502" s="222"/>
      <c r="T502" s="66"/>
      <c r="U502" s="76"/>
    </row>
    <row r="503" spans="1:21" s="77" customFormat="1" ht="43.5" hidden="1" customHeight="1" x14ac:dyDescent="0.25">
      <c r="A503" s="195"/>
      <c r="B503" s="246"/>
      <c r="C503" s="84"/>
      <c r="D503" s="79"/>
      <c r="E503" s="80"/>
      <c r="F503" s="86"/>
      <c r="G503" s="80"/>
      <c r="H503" s="80"/>
      <c r="I503" s="80"/>
      <c r="J503" s="80"/>
      <c r="K503" s="144"/>
      <c r="L503" s="144"/>
      <c r="M503" s="170"/>
      <c r="N503" s="137"/>
      <c r="O503" s="137"/>
      <c r="P503" s="137"/>
      <c r="Q503" s="137"/>
      <c r="R503" s="137"/>
      <c r="S503" s="223"/>
      <c r="T503" s="66"/>
      <c r="U503" s="76"/>
    </row>
    <row r="504" spans="1:21" s="77" customFormat="1" ht="43.5" hidden="1" customHeight="1" x14ac:dyDescent="0.25">
      <c r="A504" s="195"/>
      <c r="B504" s="246"/>
      <c r="C504" s="84"/>
      <c r="D504" s="79"/>
      <c r="E504" s="80"/>
      <c r="F504" s="86"/>
      <c r="G504" s="80"/>
      <c r="H504" s="80"/>
      <c r="I504" s="80"/>
      <c r="J504" s="80"/>
      <c r="K504" s="144"/>
      <c r="L504" s="144"/>
      <c r="M504" s="170"/>
      <c r="N504" s="137"/>
      <c r="O504" s="137"/>
      <c r="P504" s="137"/>
      <c r="Q504" s="137"/>
      <c r="R504" s="137"/>
      <c r="S504" s="223"/>
      <c r="T504" s="66"/>
      <c r="U504" s="76"/>
    </row>
    <row r="505" spans="1:21" s="77" customFormat="1" ht="43.5" hidden="1" customHeight="1" x14ac:dyDescent="0.25">
      <c r="A505" s="221"/>
      <c r="B505" s="246"/>
      <c r="C505" s="84"/>
      <c r="D505" s="82"/>
      <c r="E505" s="80"/>
      <c r="F505" s="86"/>
      <c r="G505" s="80"/>
      <c r="H505" s="80"/>
      <c r="I505" s="80"/>
      <c r="J505" s="80"/>
      <c r="K505" s="144"/>
      <c r="L505" s="144"/>
      <c r="M505" s="170"/>
      <c r="N505" s="138"/>
      <c r="O505" s="138"/>
      <c r="P505" s="138"/>
      <c r="Q505" s="138"/>
      <c r="R505" s="138"/>
      <c r="S505" s="224"/>
      <c r="T505" s="66"/>
      <c r="U505" s="76"/>
    </row>
    <row r="506" spans="1:21" s="77" customFormat="1" ht="43.5" hidden="1" customHeight="1" x14ac:dyDescent="0.25">
      <c r="A506" s="195"/>
      <c r="B506" s="246"/>
      <c r="C506" s="84"/>
      <c r="D506" s="74"/>
      <c r="E506" s="75"/>
      <c r="F506" s="85"/>
      <c r="G506" s="75"/>
      <c r="H506" s="75"/>
      <c r="I506" s="75"/>
      <c r="J506" s="75"/>
      <c r="K506" s="18"/>
      <c r="L506" s="18"/>
      <c r="M506" s="18"/>
      <c r="N506" s="173"/>
      <c r="O506" s="173"/>
      <c r="P506" s="173"/>
      <c r="Q506" s="177"/>
      <c r="R506" s="173"/>
      <c r="S506" s="222"/>
      <c r="T506" s="66"/>
      <c r="U506" s="76"/>
    </row>
    <row r="507" spans="1:21" s="77" customFormat="1" ht="43.5" hidden="1" customHeight="1" x14ac:dyDescent="0.25">
      <c r="A507" s="195"/>
      <c r="B507" s="246"/>
      <c r="C507" s="84"/>
      <c r="D507" s="79"/>
      <c r="E507" s="80"/>
      <c r="F507" s="86"/>
      <c r="G507" s="80"/>
      <c r="H507" s="80"/>
      <c r="I507" s="80"/>
      <c r="J507" s="80"/>
      <c r="K507" s="144"/>
      <c r="L507" s="144"/>
      <c r="M507" s="170"/>
      <c r="N507" s="137"/>
      <c r="O507" s="137"/>
      <c r="P507" s="137"/>
      <c r="Q507" s="137"/>
      <c r="R507" s="137"/>
      <c r="S507" s="223"/>
      <c r="T507" s="66"/>
      <c r="U507" s="76"/>
    </row>
    <row r="508" spans="1:21" s="77" customFormat="1" ht="43.5" hidden="1" customHeight="1" x14ac:dyDescent="0.25">
      <c r="A508" s="195"/>
      <c r="B508" s="246"/>
      <c r="C508" s="84"/>
      <c r="D508" s="79"/>
      <c r="E508" s="80"/>
      <c r="F508" s="86"/>
      <c r="G508" s="80"/>
      <c r="H508" s="80"/>
      <c r="I508" s="80"/>
      <c r="J508" s="80"/>
      <c r="K508" s="144"/>
      <c r="L508" s="144"/>
      <c r="M508" s="170"/>
      <c r="N508" s="137"/>
      <c r="O508" s="137"/>
      <c r="P508" s="137"/>
      <c r="Q508" s="137"/>
      <c r="R508" s="137"/>
      <c r="S508" s="223"/>
      <c r="T508" s="66"/>
      <c r="U508" s="76"/>
    </row>
    <row r="509" spans="1:21" s="77" customFormat="1" ht="43.5" hidden="1" customHeight="1" x14ac:dyDescent="0.25">
      <c r="A509" s="221"/>
      <c r="B509" s="246"/>
      <c r="C509" s="84"/>
      <c r="D509" s="82"/>
      <c r="E509" s="80"/>
      <c r="F509" s="86"/>
      <c r="G509" s="80"/>
      <c r="H509" s="80"/>
      <c r="I509" s="80"/>
      <c r="J509" s="80"/>
      <c r="K509" s="144"/>
      <c r="L509" s="144"/>
      <c r="M509" s="170"/>
      <c r="N509" s="138"/>
      <c r="O509" s="138"/>
      <c r="P509" s="138"/>
      <c r="Q509" s="138"/>
      <c r="R509" s="138"/>
      <c r="S509" s="224"/>
      <c r="T509" s="66"/>
      <c r="U509" s="76"/>
    </row>
    <row r="510" spans="1:21" s="77" customFormat="1" ht="43.5" hidden="1" customHeight="1" x14ac:dyDescent="0.25">
      <c r="A510" s="195"/>
      <c r="B510" s="246"/>
      <c r="C510" s="84"/>
      <c r="D510" s="74"/>
      <c r="E510" s="75"/>
      <c r="F510" s="85"/>
      <c r="G510" s="75"/>
      <c r="H510" s="75"/>
      <c r="I510" s="75"/>
      <c r="J510" s="75"/>
      <c r="K510" s="18"/>
      <c r="L510" s="18"/>
      <c r="M510" s="18"/>
      <c r="N510" s="173"/>
      <c r="O510" s="173"/>
      <c r="P510" s="173"/>
      <c r="Q510" s="177"/>
      <c r="R510" s="173"/>
      <c r="S510" s="222"/>
      <c r="T510" s="66"/>
      <c r="U510" s="76"/>
    </row>
    <row r="511" spans="1:21" s="77" customFormat="1" ht="43.5" hidden="1" customHeight="1" x14ac:dyDescent="0.25">
      <c r="A511" s="195"/>
      <c r="B511" s="246"/>
      <c r="C511" s="84"/>
      <c r="D511" s="79"/>
      <c r="E511" s="80"/>
      <c r="F511" s="86"/>
      <c r="G511" s="80"/>
      <c r="H511" s="80"/>
      <c r="I511" s="80"/>
      <c r="J511" s="80"/>
      <c r="K511" s="144"/>
      <c r="L511" s="144"/>
      <c r="M511" s="170"/>
      <c r="N511" s="137"/>
      <c r="O511" s="137"/>
      <c r="P511" s="137"/>
      <c r="Q511" s="137"/>
      <c r="R511" s="137"/>
      <c r="S511" s="223"/>
      <c r="T511" s="66"/>
      <c r="U511" s="76"/>
    </row>
    <row r="512" spans="1:21" s="77" customFormat="1" ht="43.5" hidden="1" customHeight="1" x14ac:dyDescent="0.25">
      <c r="A512" s="195"/>
      <c r="B512" s="246"/>
      <c r="C512" s="84"/>
      <c r="D512" s="79"/>
      <c r="E512" s="80"/>
      <c r="F512" s="86"/>
      <c r="G512" s="80"/>
      <c r="H512" s="80"/>
      <c r="I512" s="80"/>
      <c r="J512" s="80"/>
      <c r="K512" s="144"/>
      <c r="L512" s="144"/>
      <c r="M512" s="170"/>
      <c r="N512" s="137"/>
      <c r="O512" s="137"/>
      <c r="P512" s="137"/>
      <c r="Q512" s="137"/>
      <c r="R512" s="137"/>
      <c r="S512" s="223"/>
      <c r="T512" s="66"/>
      <c r="U512" s="76"/>
    </row>
    <row r="513" spans="1:21" s="77" customFormat="1" ht="43.5" hidden="1" customHeight="1" x14ac:dyDescent="0.25">
      <c r="A513" s="221"/>
      <c r="B513" s="246"/>
      <c r="C513" s="84"/>
      <c r="D513" s="82"/>
      <c r="E513" s="80"/>
      <c r="F513" s="86"/>
      <c r="G513" s="80"/>
      <c r="H513" s="80"/>
      <c r="I513" s="80"/>
      <c r="J513" s="80"/>
      <c r="K513" s="144"/>
      <c r="L513" s="144"/>
      <c r="M513" s="170"/>
      <c r="N513" s="138"/>
      <c r="O513" s="138"/>
      <c r="P513" s="138"/>
      <c r="Q513" s="138"/>
      <c r="R513" s="138"/>
      <c r="S513" s="224"/>
      <c r="T513" s="66"/>
      <c r="U513" s="76"/>
    </row>
    <row r="514" spans="1:21" s="77" customFormat="1" ht="43.5" hidden="1" customHeight="1" x14ac:dyDescent="0.25">
      <c r="A514" s="195"/>
      <c r="B514" s="246"/>
      <c r="C514" s="84"/>
      <c r="D514" s="74"/>
      <c r="E514" s="75"/>
      <c r="F514" s="85"/>
      <c r="G514" s="75"/>
      <c r="H514" s="75"/>
      <c r="I514" s="75"/>
      <c r="J514" s="75"/>
      <c r="K514" s="18"/>
      <c r="L514" s="18"/>
      <c r="M514" s="18"/>
      <c r="N514" s="173"/>
      <c r="O514" s="173"/>
      <c r="P514" s="173"/>
      <c r="Q514" s="177"/>
      <c r="R514" s="173"/>
      <c r="S514" s="222"/>
      <c r="T514" s="66"/>
      <c r="U514" s="76"/>
    </row>
    <row r="515" spans="1:21" s="77" customFormat="1" ht="43.5" hidden="1" customHeight="1" x14ac:dyDescent="0.25">
      <c r="A515" s="195"/>
      <c r="B515" s="246"/>
      <c r="C515" s="84"/>
      <c r="D515" s="79"/>
      <c r="E515" s="80"/>
      <c r="F515" s="86"/>
      <c r="G515" s="80"/>
      <c r="H515" s="80"/>
      <c r="I515" s="80"/>
      <c r="J515" s="80"/>
      <c r="K515" s="144"/>
      <c r="L515" s="144"/>
      <c r="M515" s="170"/>
      <c r="N515" s="137"/>
      <c r="O515" s="137"/>
      <c r="P515" s="137"/>
      <c r="Q515" s="137"/>
      <c r="R515" s="137"/>
      <c r="S515" s="223"/>
      <c r="T515" s="66"/>
      <c r="U515" s="76"/>
    </row>
    <row r="516" spans="1:21" s="77" customFormat="1" ht="43.5" hidden="1" customHeight="1" x14ac:dyDescent="0.25">
      <c r="A516" s="195"/>
      <c r="B516" s="246"/>
      <c r="C516" s="84"/>
      <c r="D516" s="79"/>
      <c r="E516" s="80"/>
      <c r="F516" s="86"/>
      <c r="G516" s="80"/>
      <c r="H516" s="80"/>
      <c r="I516" s="80"/>
      <c r="J516" s="80"/>
      <c r="K516" s="144"/>
      <c r="L516" s="144"/>
      <c r="M516" s="170"/>
      <c r="N516" s="137"/>
      <c r="O516" s="137"/>
      <c r="P516" s="137"/>
      <c r="Q516" s="137"/>
      <c r="R516" s="137"/>
      <c r="S516" s="223"/>
      <c r="T516" s="66"/>
      <c r="U516" s="76"/>
    </row>
    <row r="517" spans="1:21" s="77" customFormat="1" ht="43.5" hidden="1" customHeight="1" x14ac:dyDescent="0.25">
      <c r="A517" s="221"/>
      <c r="B517" s="246"/>
      <c r="C517" s="84"/>
      <c r="D517" s="82"/>
      <c r="E517" s="80"/>
      <c r="F517" s="86"/>
      <c r="G517" s="80"/>
      <c r="H517" s="80"/>
      <c r="I517" s="80"/>
      <c r="J517" s="80"/>
      <c r="K517" s="144"/>
      <c r="L517" s="144"/>
      <c r="M517" s="170"/>
      <c r="N517" s="138"/>
      <c r="O517" s="138"/>
      <c r="P517" s="138"/>
      <c r="Q517" s="138"/>
      <c r="R517" s="138"/>
      <c r="S517" s="224"/>
      <c r="T517" s="66"/>
      <c r="U517" s="76"/>
    </row>
    <row r="518" spans="1:21" s="77" customFormat="1" ht="43.5" hidden="1" customHeight="1" x14ac:dyDescent="0.25">
      <c r="A518" s="195"/>
      <c r="B518" s="246"/>
      <c r="C518" s="84"/>
      <c r="D518" s="74"/>
      <c r="E518" s="75"/>
      <c r="F518" s="85"/>
      <c r="G518" s="75"/>
      <c r="H518" s="75"/>
      <c r="I518" s="75"/>
      <c r="J518" s="75"/>
      <c r="K518" s="18"/>
      <c r="L518" s="18"/>
      <c r="M518" s="18"/>
      <c r="N518" s="173"/>
      <c r="O518" s="173"/>
      <c r="P518" s="173"/>
      <c r="Q518" s="177"/>
      <c r="R518" s="173"/>
      <c r="S518" s="222"/>
      <c r="T518" s="66"/>
      <c r="U518" s="76"/>
    </row>
    <row r="519" spans="1:21" s="77" customFormat="1" ht="43.5" hidden="1" customHeight="1" x14ac:dyDescent="0.25">
      <c r="A519" s="195"/>
      <c r="B519" s="246"/>
      <c r="C519" s="84"/>
      <c r="D519" s="79"/>
      <c r="E519" s="80"/>
      <c r="F519" s="86"/>
      <c r="G519" s="80"/>
      <c r="H519" s="80"/>
      <c r="I519" s="80"/>
      <c r="J519" s="80"/>
      <c r="K519" s="144"/>
      <c r="L519" s="144"/>
      <c r="M519" s="170"/>
      <c r="N519" s="137"/>
      <c r="O519" s="137"/>
      <c r="P519" s="137"/>
      <c r="Q519" s="137"/>
      <c r="R519" s="137"/>
      <c r="S519" s="223"/>
      <c r="T519" s="66"/>
      <c r="U519" s="76"/>
    </row>
    <row r="520" spans="1:21" s="77" customFormat="1" ht="43.5" hidden="1" customHeight="1" x14ac:dyDescent="0.25">
      <c r="A520" s="195"/>
      <c r="B520" s="246"/>
      <c r="C520" s="84"/>
      <c r="D520" s="79"/>
      <c r="E520" s="80"/>
      <c r="F520" s="86"/>
      <c r="G520" s="80"/>
      <c r="H520" s="80"/>
      <c r="I520" s="80"/>
      <c r="J520" s="80"/>
      <c r="K520" s="144"/>
      <c r="L520" s="144"/>
      <c r="M520" s="170"/>
      <c r="N520" s="137"/>
      <c r="O520" s="137"/>
      <c r="P520" s="137"/>
      <c r="Q520" s="137"/>
      <c r="R520" s="137"/>
      <c r="S520" s="223"/>
      <c r="T520" s="66"/>
      <c r="U520" s="76"/>
    </row>
    <row r="521" spans="1:21" s="77" customFormat="1" ht="43.5" hidden="1" customHeight="1" x14ac:dyDescent="0.25">
      <c r="A521" s="221"/>
      <c r="B521" s="246"/>
      <c r="C521" s="84"/>
      <c r="D521" s="82"/>
      <c r="E521" s="80"/>
      <c r="F521" s="86"/>
      <c r="G521" s="80"/>
      <c r="H521" s="80"/>
      <c r="I521" s="80"/>
      <c r="J521" s="80"/>
      <c r="K521" s="144"/>
      <c r="L521" s="144"/>
      <c r="M521" s="170"/>
      <c r="N521" s="138"/>
      <c r="O521" s="138"/>
      <c r="P521" s="138"/>
      <c r="Q521" s="138"/>
      <c r="R521" s="138"/>
      <c r="S521" s="224"/>
      <c r="T521" s="87"/>
      <c r="U521" s="76"/>
    </row>
    <row r="522" spans="1:21" s="77" customFormat="1" ht="43.5" hidden="1" customHeight="1" x14ac:dyDescent="0.25">
      <c r="A522" s="195"/>
      <c r="B522" s="246"/>
      <c r="C522" s="84"/>
      <c r="D522" s="74"/>
      <c r="E522" s="75"/>
      <c r="F522" s="85"/>
      <c r="G522" s="75"/>
      <c r="H522" s="75"/>
      <c r="I522" s="75"/>
      <c r="J522" s="75"/>
      <c r="K522" s="18"/>
      <c r="L522" s="18"/>
      <c r="M522" s="18"/>
      <c r="N522" s="173"/>
      <c r="O522" s="173"/>
      <c r="P522" s="173"/>
      <c r="Q522" s="177"/>
      <c r="R522" s="173"/>
      <c r="S522" s="222"/>
      <c r="T522" s="88"/>
      <c r="U522" s="76"/>
    </row>
    <row r="523" spans="1:21" s="77" customFormat="1" ht="43.5" hidden="1" customHeight="1" x14ac:dyDescent="0.25">
      <c r="A523" s="195"/>
      <c r="B523" s="246"/>
      <c r="C523" s="84"/>
      <c r="D523" s="79"/>
      <c r="E523" s="80"/>
      <c r="F523" s="86"/>
      <c r="G523" s="80"/>
      <c r="H523" s="80"/>
      <c r="I523" s="80"/>
      <c r="J523" s="80"/>
      <c r="K523" s="144"/>
      <c r="L523" s="144"/>
      <c r="M523" s="170"/>
      <c r="N523" s="137"/>
      <c r="O523" s="137"/>
      <c r="P523" s="137"/>
      <c r="Q523" s="137"/>
      <c r="R523" s="137"/>
      <c r="S523" s="223"/>
      <c r="T523" s="88"/>
      <c r="U523" s="76"/>
    </row>
    <row r="524" spans="1:21" s="77" customFormat="1" ht="43.5" hidden="1" customHeight="1" x14ac:dyDescent="0.25">
      <c r="A524" s="195"/>
      <c r="B524" s="246"/>
      <c r="C524" s="84"/>
      <c r="D524" s="79"/>
      <c r="E524" s="80"/>
      <c r="F524" s="86"/>
      <c r="G524" s="80"/>
      <c r="H524" s="80"/>
      <c r="I524" s="80"/>
      <c r="J524" s="80"/>
      <c r="K524" s="144"/>
      <c r="L524" s="144"/>
      <c r="M524" s="170"/>
      <c r="N524" s="137"/>
      <c r="O524" s="137"/>
      <c r="P524" s="137"/>
      <c r="Q524" s="137"/>
      <c r="R524" s="137"/>
      <c r="S524" s="223"/>
      <c r="T524" s="88"/>
      <c r="U524" s="76"/>
    </row>
    <row r="525" spans="1:21" s="77" customFormat="1" ht="43.5" hidden="1" customHeight="1" x14ac:dyDescent="0.25">
      <c r="A525" s="221"/>
      <c r="B525" s="246"/>
      <c r="C525" s="84"/>
      <c r="D525" s="82"/>
      <c r="E525" s="80"/>
      <c r="F525" s="86"/>
      <c r="G525" s="80"/>
      <c r="H525" s="80"/>
      <c r="I525" s="80"/>
      <c r="J525" s="80"/>
      <c r="K525" s="144"/>
      <c r="L525" s="144"/>
      <c r="M525" s="170"/>
      <c r="N525" s="138"/>
      <c r="O525" s="138"/>
      <c r="P525" s="138"/>
      <c r="Q525" s="138"/>
      <c r="R525" s="138"/>
      <c r="S525" s="224"/>
      <c r="T525" s="88"/>
      <c r="U525" s="76"/>
    </row>
    <row r="526" spans="1:21" s="77" customFormat="1" ht="43.5" hidden="1" customHeight="1" x14ac:dyDescent="0.25">
      <c r="A526" s="269"/>
      <c r="B526" s="258"/>
      <c r="C526" s="89"/>
      <c r="D526" s="74"/>
      <c r="E526" s="75"/>
      <c r="F526" s="85"/>
      <c r="G526" s="75"/>
      <c r="H526" s="75"/>
      <c r="I526" s="75"/>
      <c r="J526" s="75"/>
      <c r="K526" s="18"/>
      <c r="L526" s="18"/>
      <c r="M526" s="18"/>
      <c r="N526" s="18"/>
      <c r="O526" s="18"/>
      <c r="P526" s="18"/>
      <c r="Q526" s="18"/>
      <c r="R526" s="18"/>
      <c r="S526" s="90"/>
      <c r="T526" s="91"/>
      <c r="U526" s="76"/>
    </row>
    <row r="527" spans="1:21" s="77" customFormat="1" ht="43.5" hidden="1" customHeight="1" x14ac:dyDescent="0.25">
      <c r="A527" s="269"/>
      <c r="B527" s="258"/>
      <c r="C527" s="89"/>
      <c r="D527" s="92"/>
      <c r="E527" s="75"/>
      <c r="F527" s="85"/>
      <c r="G527" s="75"/>
      <c r="H527" s="75"/>
      <c r="I527" s="75"/>
      <c r="J527" s="75"/>
      <c r="K527" s="18"/>
      <c r="L527" s="18"/>
      <c r="M527" s="18"/>
      <c r="N527" s="18"/>
      <c r="O527" s="18"/>
      <c r="P527" s="18"/>
      <c r="Q527" s="18"/>
      <c r="R527" s="18"/>
      <c r="S527" s="90"/>
      <c r="T527" s="91"/>
      <c r="U527" s="76"/>
    </row>
    <row r="528" spans="1:21" s="77" customFormat="1" ht="43.5" hidden="1" customHeight="1" x14ac:dyDescent="0.25">
      <c r="A528" s="269"/>
      <c r="B528" s="258"/>
      <c r="C528" s="89"/>
      <c r="D528" s="92"/>
      <c r="E528" s="75"/>
      <c r="F528" s="85"/>
      <c r="G528" s="75"/>
      <c r="H528" s="75"/>
      <c r="I528" s="75"/>
      <c r="J528" s="75"/>
      <c r="K528" s="18"/>
      <c r="L528" s="18"/>
      <c r="M528" s="18"/>
      <c r="N528" s="18"/>
      <c r="O528" s="18"/>
      <c r="P528" s="18"/>
      <c r="Q528" s="18"/>
      <c r="R528" s="18"/>
      <c r="S528" s="90"/>
      <c r="T528" s="91"/>
      <c r="U528" s="76"/>
    </row>
    <row r="529" spans="1:21" s="77" customFormat="1" ht="43.5" hidden="1" customHeight="1" x14ac:dyDescent="0.25">
      <c r="A529" s="269"/>
      <c r="B529" s="258"/>
      <c r="C529" s="89"/>
      <c r="D529" s="93"/>
      <c r="E529" s="75"/>
      <c r="F529" s="85"/>
      <c r="G529" s="75"/>
      <c r="H529" s="75"/>
      <c r="I529" s="75"/>
      <c r="J529" s="75"/>
      <c r="K529" s="18"/>
      <c r="L529" s="18"/>
      <c r="M529" s="18"/>
      <c r="N529" s="18"/>
      <c r="O529" s="18"/>
      <c r="P529" s="18"/>
      <c r="Q529" s="18"/>
      <c r="R529" s="18"/>
      <c r="S529" s="90"/>
      <c r="T529" s="91"/>
      <c r="U529" s="76"/>
    </row>
    <row r="530" spans="1:21" s="77" customFormat="1" ht="43.5" hidden="1" customHeight="1" x14ac:dyDescent="0.25">
      <c r="A530" s="195"/>
      <c r="B530" s="246"/>
      <c r="C530" s="84"/>
      <c r="D530" s="74"/>
      <c r="E530" s="75"/>
      <c r="F530" s="85"/>
      <c r="G530" s="75"/>
      <c r="H530" s="75"/>
      <c r="I530" s="75"/>
      <c r="J530" s="75"/>
      <c r="K530" s="18"/>
      <c r="L530" s="18"/>
      <c r="M530" s="18"/>
      <c r="N530" s="173"/>
      <c r="O530" s="173"/>
      <c r="P530" s="173"/>
      <c r="Q530" s="177"/>
      <c r="R530" s="173"/>
      <c r="S530" s="222"/>
      <c r="T530" s="265"/>
      <c r="U530" s="76"/>
    </row>
    <row r="531" spans="1:21" s="77" customFormat="1" ht="43.5" hidden="1" customHeight="1" x14ac:dyDescent="0.25">
      <c r="A531" s="195"/>
      <c r="B531" s="246"/>
      <c r="C531" s="84"/>
      <c r="D531" s="79"/>
      <c r="E531" s="80"/>
      <c r="F531" s="86"/>
      <c r="G531" s="80"/>
      <c r="H531" s="80"/>
      <c r="I531" s="80"/>
      <c r="J531" s="80"/>
      <c r="K531" s="144"/>
      <c r="L531" s="144"/>
      <c r="M531" s="170"/>
      <c r="N531" s="137"/>
      <c r="O531" s="137"/>
      <c r="P531" s="137"/>
      <c r="Q531" s="137"/>
      <c r="R531" s="137"/>
      <c r="S531" s="223"/>
      <c r="T531" s="266"/>
      <c r="U531" s="76"/>
    </row>
    <row r="532" spans="1:21" s="77" customFormat="1" ht="43.5" hidden="1" customHeight="1" x14ac:dyDescent="0.25">
      <c r="A532" s="195"/>
      <c r="B532" s="246"/>
      <c r="C532" s="84"/>
      <c r="D532" s="79"/>
      <c r="E532" s="80"/>
      <c r="F532" s="86"/>
      <c r="G532" s="80"/>
      <c r="H532" s="80"/>
      <c r="I532" s="80"/>
      <c r="J532" s="80"/>
      <c r="K532" s="144"/>
      <c r="L532" s="144"/>
      <c r="M532" s="170"/>
      <c r="N532" s="137"/>
      <c r="O532" s="137"/>
      <c r="P532" s="137"/>
      <c r="Q532" s="137"/>
      <c r="R532" s="137"/>
      <c r="S532" s="223"/>
      <c r="T532" s="266"/>
      <c r="U532" s="76"/>
    </row>
    <row r="533" spans="1:21" s="77" customFormat="1" ht="43.5" hidden="1" customHeight="1" x14ac:dyDescent="0.25">
      <c r="A533" s="221"/>
      <c r="B533" s="246"/>
      <c r="C533" s="84"/>
      <c r="D533" s="82"/>
      <c r="E533" s="80"/>
      <c r="F533" s="86"/>
      <c r="G533" s="80"/>
      <c r="H533" s="80"/>
      <c r="I533" s="80"/>
      <c r="J533" s="80"/>
      <c r="K533" s="144"/>
      <c r="L533" s="144"/>
      <c r="M533" s="170"/>
      <c r="N533" s="138"/>
      <c r="O533" s="138"/>
      <c r="P533" s="138"/>
      <c r="Q533" s="138"/>
      <c r="R533" s="138"/>
      <c r="S533" s="224"/>
      <c r="T533" s="266"/>
      <c r="U533" s="76"/>
    </row>
    <row r="534" spans="1:21" s="77" customFormat="1" ht="43.5" hidden="1" customHeight="1" x14ac:dyDescent="0.25">
      <c r="A534" s="195"/>
      <c r="B534" s="246"/>
      <c r="C534" s="84"/>
      <c r="D534" s="74"/>
      <c r="E534" s="75"/>
      <c r="F534" s="85"/>
      <c r="G534" s="75"/>
      <c r="H534" s="75"/>
      <c r="I534" s="75"/>
      <c r="J534" s="75"/>
      <c r="K534" s="18"/>
      <c r="L534" s="18"/>
      <c r="M534" s="18"/>
      <c r="N534" s="173"/>
      <c r="O534" s="173"/>
      <c r="P534" s="173"/>
      <c r="Q534" s="177"/>
      <c r="R534" s="173"/>
      <c r="S534" s="222"/>
      <c r="T534" s="266"/>
      <c r="U534" s="76"/>
    </row>
    <row r="535" spans="1:21" s="77" customFormat="1" ht="43.5" hidden="1" customHeight="1" x14ac:dyDescent="0.25">
      <c r="A535" s="195"/>
      <c r="B535" s="246"/>
      <c r="C535" s="84"/>
      <c r="D535" s="79"/>
      <c r="E535" s="80"/>
      <c r="F535" s="86"/>
      <c r="G535" s="80"/>
      <c r="H535" s="80"/>
      <c r="I535" s="80"/>
      <c r="J535" s="80"/>
      <c r="K535" s="144"/>
      <c r="L535" s="144"/>
      <c r="M535" s="170"/>
      <c r="N535" s="137"/>
      <c r="O535" s="137"/>
      <c r="P535" s="137"/>
      <c r="Q535" s="137"/>
      <c r="R535" s="137"/>
      <c r="S535" s="223"/>
      <c r="T535" s="266"/>
      <c r="U535" s="76"/>
    </row>
    <row r="536" spans="1:21" s="77" customFormat="1" ht="43.5" hidden="1" customHeight="1" x14ac:dyDescent="0.25">
      <c r="A536" s="195"/>
      <c r="B536" s="246"/>
      <c r="C536" s="84"/>
      <c r="D536" s="79"/>
      <c r="E536" s="80"/>
      <c r="F536" s="86"/>
      <c r="G536" s="80"/>
      <c r="H536" s="80"/>
      <c r="I536" s="80"/>
      <c r="J536" s="80"/>
      <c r="K536" s="144"/>
      <c r="L536" s="144"/>
      <c r="M536" s="170"/>
      <c r="N536" s="137"/>
      <c r="O536" s="137"/>
      <c r="P536" s="137"/>
      <c r="Q536" s="137"/>
      <c r="R536" s="137"/>
      <c r="S536" s="223"/>
      <c r="T536" s="266"/>
      <c r="U536" s="76"/>
    </row>
    <row r="537" spans="1:21" s="77" customFormat="1" ht="43.5" hidden="1" customHeight="1" x14ac:dyDescent="0.25">
      <c r="A537" s="221"/>
      <c r="B537" s="246"/>
      <c r="C537" s="84"/>
      <c r="D537" s="82"/>
      <c r="E537" s="80"/>
      <c r="F537" s="86"/>
      <c r="G537" s="80"/>
      <c r="H537" s="80"/>
      <c r="I537" s="80"/>
      <c r="J537" s="80"/>
      <c r="K537" s="144"/>
      <c r="L537" s="144"/>
      <c r="M537" s="170"/>
      <c r="N537" s="138"/>
      <c r="O537" s="138"/>
      <c r="P537" s="138"/>
      <c r="Q537" s="138"/>
      <c r="R537" s="138"/>
      <c r="S537" s="224"/>
      <c r="T537" s="266"/>
      <c r="U537" s="76"/>
    </row>
    <row r="538" spans="1:21" s="77" customFormat="1" ht="43.5" hidden="1" customHeight="1" x14ac:dyDescent="0.25">
      <c r="A538" s="195"/>
      <c r="B538" s="246"/>
      <c r="C538" s="84"/>
      <c r="D538" s="74"/>
      <c r="E538" s="75"/>
      <c r="F538" s="85"/>
      <c r="G538" s="75"/>
      <c r="H538" s="75"/>
      <c r="I538" s="75"/>
      <c r="J538" s="75"/>
      <c r="K538" s="18"/>
      <c r="L538" s="18"/>
      <c r="M538" s="18"/>
      <c r="N538" s="173"/>
      <c r="O538" s="173"/>
      <c r="P538" s="173"/>
      <c r="Q538" s="177"/>
      <c r="R538" s="173"/>
      <c r="S538" s="222"/>
      <c r="T538" s="266"/>
      <c r="U538" s="76"/>
    </row>
    <row r="539" spans="1:21" s="77" customFormat="1" ht="43.5" hidden="1" customHeight="1" x14ac:dyDescent="0.25">
      <c r="A539" s="195"/>
      <c r="B539" s="246"/>
      <c r="C539" s="84"/>
      <c r="D539" s="79"/>
      <c r="E539" s="80"/>
      <c r="F539" s="86"/>
      <c r="G539" s="80"/>
      <c r="H539" s="80"/>
      <c r="I539" s="80"/>
      <c r="J539" s="80"/>
      <c r="K539" s="144"/>
      <c r="L539" s="144"/>
      <c r="M539" s="170"/>
      <c r="N539" s="137"/>
      <c r="O539" s="137"/>
      <c r="P539" s="137"/>
      <c r="Q539" s="137"/>
      <c r="R539" s="137"/>
      <c r="S539" s="223"/>
      <c r="T539" s="266"/>
      <c r="U539" s="76"/>
    </row>
    <row r="540" spans="1:21" s="77" customFormat="1" ht="43.5" hidden="1" customHeight="1" x14ac:dyDescent="0.25">
      <c r="A540" s="195"/>
      <c r="B540" s="246"/>
      <c r="C540" s="84"/>
      <c r="D540" s="79"/>
      <c r="E540" s="80"/>
      <c r="F540" s="86"/>
      <c r="G540" s="80"/>
      <c r="H540" s="80"/>
      <c r="I540" s="80"/>
      <c r="J540" s="80"/>
      <c r="K540" s="144"/>
      <c r="L540" s="144"/>
      <c r="M540" s="170"/>
      <c r="N540" s="137"/>
      <c r="O540" s="137"/>
      <c r="P540" s="137"/>
      <c r="Q540" s="137"/>
      <c r="R540" s="137"/>
      <c r="S540" s="223"/>
      <c r="T540" s="266"/>
      <c r="U540" s="76"/>
    </row>
    <row r="541" spans="1:21" s="77" customFormat="1" ht="43.5" hidden="1" customHeight="1" x14ac:dyDescent="0.25">
      <c r="A541" s="221"/>
      <c r="B541" s="246"/>
      <c r="C541" s="84"/>
      <c r="D541" s="82"/>
      <c r="E541" s="80"/>
      <c r="F541" s="86"/>
      <c r="G541" s="80"/>
      <c r="H541" s="80"/>
      <c r="I541" s="80"/>
      <c r="J541" s="80"/>
      <c r="K541" s="144"/>
      <c r="L541" s="144"/>
      <c r="M541" s="170"/>
      <c r="N541" s="138"/>
      <c r="O541" s="138"/>
      <c r="P541" s="138"/>
      <c r="Q541" s="138"/>
      <c r="R541" s="138"/>
      <c r="S541" s="224"/>
      <c r="T541" s="267"/>
      <c r="U541" s="76"/>
    </row>
    <row r="542" spans="1:21" s="77" customFormat="1" ht="43.5" hidden="1" customHeight="1" x14ac:dyDescent="0.25">
      <c r="A542" s="287"/>
      <c r="B542" s="258"/>
      <c r="C542" s="89"/>
      <c r="D542" s="74"/>
      <c r="E542" s="75"/>
      <c r="F542" s="75"/>
      <c r="G542" s="75"/>
      <c r="H542" s="75"/>
      <c r="I542" s="75"/>
      <c r="J542" s="75"/>
      <c r="K542" s="18"/>
      <c r="L542" s="18"/>
      <c r="M542" s="18"/>
      <c r="N542" s="18"/>
      <c r="O542" s="18"/>
      <c r="P542" s="18"/>
      <c r="Q542" s="18"/>
      <c r="R542" s="18"/>
      <c r="S542" s="90"/>
      <c r="T542" s="91"/>
      <c r="U542" s="76"/>
    </row>
    <row r="543" spans="1:21" s="77" customFormat="1" ht="43.5" hidden="1" customHeight="1" x14ac:dyDescent="0.25">
      <c r="A543" s="287"/>
      <c r="B543" s="258"/>
      <c r="C543" s="89"/>
      <c r="D543" s="92"/>
      <c r="E543" s="75"/>
      <c r="F543" s="75"/>
      <c r="G543" s="75"/>
      <c r="H543" s="75"/>
      <c r="I543" s="75"/>
      <c r="J543" s="75"/>
      <c r="K543" s="18"/>
      <c r="L543" s="18"/>
      <c r="M543" s="18"/>
      <c r="N543" s="18"/>
      <c r="O543" s="18"/>
      <c r="P543" s="18"/>
      <c r="Q543" s="18"/>
      <c r="R543" s="18"/>
      <c r="S543" s="90"/>
      <c r="T543" s="91"/>
      <c r="U543" s="76"/>
    </row>
    <row r="544" spans="1:21" s="77" customFormat="1" ht="43.5" hidden="1" customHeight="1" x14ac:dyDescent="0.25">
      <c r="A544" s="287"/>
      <c r="B544" s="258"/>
      <c r="C544" s="89"/>
      <c r="D544" s="92"/>
      <c r="E544" s="75"/>
      <c r="F544" s="75"/>
      <c r="G544" s="75"/>
      <c r="H544" s="75"/>
      <c r="I544" s="75"/>
      <c r="J544" s="75"/>
      <c r="K544" s="18"/>
      <c r="L544" s="18"/>
      <c r="M544" s="18"/>
      <c r="N544" s="18"/>
      <c r="O544" s="18"/>
      <c r="P544" s="18"/>
      <c r="Q544" s="18"/>
      <c r="R544" s="18"/>
      <c r="S544" s="90"/>
      <c r="T544" s="91"/>
      <c r="U544" s="76"/>
    </row>
    <row r="545" spans="1:21" s="77" customFormat="1" ht="43.5" hidden="1" customHeight="1" x14ac:dyDescent="0.25">
      <c r="A545" s="287"/>
      <c r="B545" s="258"/>
      <c r="C545" s="89"/>
      <c r="D545" s="93"/>
      <c r="E545" s="75"/>
      <c r="F545" s="75"/>
      <c r="G545" s="75"/>
      <c r="H545" s="75"/>
      <c r="I545" s="75"/>
      <c r="J545" s="75"/>
      <c r="K545" s="18"/>
      <c r="L545" s="18"/>
      <c r="M545" s="18"/>
      <c r="N545" s="18"/>
      <c r="O545" s="18"/>
      <c r="P545" s="18"/>
      <c r="Q545" s="18"/>
      <c r="R545" s="18"/>
      <c r="S545" s="90"/>
      <c r="T545" s="91"/>
      <c r="U545" s="76"/>
    </row>
    <row r="546" spans="1:21" s="77" customFormat="1" ht="43.5" hidden="1" customHeight="1" x14ac:dyDescent="0.25">
      <c r="A546" s="287"/>
      <c r="B546" s="258"/>
      <c r="C546" s="89"/>
      <c r="D546" s="74"/>
      <c r="E546" s="75"/>
      <c r="F546" s="75"/>
      <c r="G546" s="75"/>
      <c r="H546" s="75"/>
      <c r="I546" s="75"/>
      <c r="J546" s="75"/>
      <c r="K546" s="18"/>
      <c r="L546" s="18"/>
      <c r="M546" s="18"/>
      <c r="N546" s="18"/>
      <c r="O546" s="18"/>
      <c r="P546" s="18"/>
      <c r="Q546" s="18"/>
      <c r="R546" s="18"/>
      <c r="S546" s="90"/>
      <c r="T546" s="91"/>
      <c r="U546" s="76"/>
    </row>
    <row r="547" spans="1:21" s="77" customFormat="1" ht="43.5" hidden="1" customHeight="1" x14ac:dyDescent="0.25">
      <c r="A547" s="287"/>
      <c r="B547" s="258"/>
      <c r="C547" s="89"/>
      <c r="D547" s="92"/>
      <c r="E547" s="75"/>
      <c r="F547" s="75"/>
      <c r="G547" s="75"/>
      <c r="H547" s="75"/>
      <c r="I547" s="75"/>
      <c r="J547" s="75"/>
      <c r="K547" s="18"/>
      <c r="L547" s="18"/>
      <c r="M547" s="18"/>
      <c r="N547" s="18"/>
      <c r="O547" s="18"/>
      <c r="P547" s="18"/>
      <c r="Q547" s="18"/>
      <c r="R547" s="18"/>
      <c r="S547" s="90"/>
      <c r="T547" s="91"/>
      <c r="U547" s="76"/>
    </row>
    <row r="548" spans="1:21" s="77" customFormat="1" ht="43.5" hidden="1" customHeight="1" x14ac:dyDescent="0.25">
      <c r="A548" s="287"/>
      <c r="B548" s="258"/>
      <c r="C548" s="89"/>
      <c r="D548" s="92"/>
      <c r="E548" s="75"/>
      <c r="F548" s="75"/>
      <c r="G548" s="75"/>
      <c r="H548" s="75"/>
      <c r="I548" s="75"/>
      <c r="J548" s="75"/>
      <c r="K548" s="18"/>
      <c r="L548" s="18"/>
      <c r="M548" s="18"/>
      <c r="N548" s="18"/>
      <c r="O548" s="18"/>
      <c r="P548" s="18"/>
      <c r="Q548" s="18"/>
      <c r="R548" s="18"/>
      <c r="S548" s="90"/>
      <c r="T548" s="91"/>
      <c r="U548" s="76"/>
    </row>
    <row r="549" spans="1:21" s="77" customFormat="1" ht="43.5" hidden="1" customHeight="1" x14ac:dyDescent="0.25">
      <c r="A549" s="287"/>
      <c r="B549" s="258"/>
      <c r="C549" s="89"/>
      <c r="D549" s="93"/>
      <c r="E549" s="75"/>
      <c r="F549" s="75"/>
      <c r="G549" s="75"/>
      <c r="H549" s="75"/>
      <c r="I549" s="75"/>
      <c r="J549" s="75"/>
      <c r="K549" s="18"/>
      <c r="L549" s="18"/>
      <c r="M549" s="18"/>
      <c r="N549" s="18"/>
      <c r="O549" s="18"/>
      <c r="P549" s="18"/>
      <c r="Q549" s="18"/>
      <c r="R549" s="18"/>
      <c r="S549" s="90"/>
      <c r="T549" s="91"/>
      <c r="U549" s="76"/>
    </row>
    <row r="550" spans="1:21" s="77" customFormat="1" ht="43.5" hidden="1" customHeight="1" x14ac:dyDescent="0.25">
      <c r="A550" s="195"/>
      <c r="B550" s="246"/>
      <c r="C550" s="84"/>
      <c r="D550" s="74"/>
      <c r="E550" s="75"/>
      <c r="F550" s="75"/>
      <c r="G550" s="75"/>
      <c r="H550" s="75"/>
      <c r="I550" s="75"/>
      <c r="J550" s="75"/>
      <c r="K550" s="18"/>
      <c r="L550" s="18"/>
      <c r="M550" s="18"/>
      <c r="N550" s="173"/>
      <c r="O550" s="173"/>
      <c r="P550" s="173"/>
      <c r="Q550" s="177"/>
      <c r="R550" s="173"/>
      <c r="S550" s="222"/>
      <c r="T550" s="262"/>
      <c r="U550" s="76"/>
    </row>
    <row r="551" spans="1:21" s="77" customFormat="1" ht="43.5" hidden="1" customHeight="1" x14ac:dyDescent="0.25">
      <c r="A551" s="195"/>
      <c r="B551" s="246"/>
      <c r="C551" s="84"/>
      <c r="D551" s="79"/>
      <c r="E551" s="80"/>
      <c r="F551" s="80"/>
      <c r="G551" s="80"/>
      <c r="H551" s="80"/>
      <c r="I551" s="80"/>
      <c r="J551" s="80"/>
      <c r="K551" s="144"/>
      <c r="L551" s="144"/>
      <c r="M551" s="170"/>
      <c r="N551" s="137"/>
      <c r="O551" s="137"/>
      <c r="P551" s="137"/>
      <c r="Q551" s="137"/>
      <c r="R551" s="137"/>
      <c r="S551" s="223"/>
      <c r="T551" s="263"/>
      <c r="U551" s="76"/>
    </row>
    <row r="552" spans="1:21" s="77" customFormat="1" ht="43.5" hidden="1" customHeight="1" x14ac:dyDescent="0.25">
      <c r="A552" s="195"/>
      <c r="B552" s="246"/>
      <c r="C552" s="84"/>
      <c r="D552" s="79"/>
      <c r="E552" s="80"/>
      <c r="F552" s="80"/>
      <c r="G552" s="80"/>
      <c r="H552" s="80"/>
      <c r="I552" s="80"/>
      <c r="J552" s="80"/>
      <c r="K552" s="144"/>
      <c r="L552" s="144"/>
      <c r="M552" s="170"/>
      <c r="N552" s="137"/>
      <c r="O552" s="137"/>
      <c r="P552" s="137"/>
      <c r="Q552" s="137"/>
      <c r="R552" s="137"/>
      <c r="S552" s="223"/>
      <c r="T552" s="263"/>
      <c r="U552" s="76"/>
    </row>
    <row r="553" spans="1:21" s="77" customFormat="1" ht="43.5" hidden="1" customHeight="1" x14ac:dyDescent="0.25">
      <c r="A553" s="221"/>
      <c r="B553" s="246"/>
      <c r="C553" s="84"/>
      <c r="D553" s="82"/>
      <c r="E553" s="80"/>
      <c r="F553" s="80"/>
      <c r="G553" s="80"/>
      <c r="H553" s="80"/>
      <c r="I553" s="80"/>
      <c r="J553" s="80"/>
      <c r="K553" s="144"/>
      <c r="L553" s="144"/>
      <c r="M553" s="170"/>
      <c r="N553" s="138"/>
      <c r="O553" s="138"/>
      <c r="P553" s="138"/>
      <c r="Q553" s="138"/>
      <c r="R553" s="138"/>
      <c r="S553" s="224"/>
      <c r="T553" s="263"/>
      <c r="U553" s="76"/>
    </row>
    <row r="554" spans="1:21" s="77" customFormat="1" ht="43.5" hidden="1" customHeight="1" x14ac:dyDescent="0.25">
      <c r="A554" s="195"/>
      <c r="B554" s="246"/>
      <c r="C554" s="84"/>
      <c r="D554" s="74"/>
      <c r="E554" s="75"/>
      <c r="F554" s="75"/>
      <c r="G554" s="75"/>
      <c r="H554" s="75"/>
      <c r="I554" s="75"/>
      <c r="J554" s="75"/>
      <c r="K554" s="18"/>
      <c r="L554" s="18"/>
      <c r="M554" s="18"/>
      <c r="N554" s="173"/>
      <c r="O554" s="173"/>
      <c r="P554" s="173"/>
      <c r="Q554" s="177"/>
      <c r="R554" s="173"/>
      <c r="S554" s="222"/>
      <c r="T554" s="263"/>
      <c r="U554" s="76"/>
    </row>
    <row r="555" spans="1:21" s="77" customFormat="1" ht="43.5" hidden="1" customHeight="1" x14ac:dyDescent="0.25">
      <c r="A555" s="195"/>
      <c r="B555" s="246"/>
      <c r="C555" s="84"/>
      <c r="D555" s="79"/>
      <c r="E555" s="80"/>
      <c r="F555" s="80"/>
      <c r="G555" s="80"/>
      <c r="H555" s="80"/>
      <c r="I555" s="80"/>
      <c r="J555" s="80"/>
      <c r="K555" s="144"/>
      <c r="L555" s="144"/>
      <c r="M555" s="170"/>
      <c r="N555" s="137"/>
      <c r="O555" s="137"/>
      <c r="P555" s="137"/>
      <c r="Q555" s="137"/>
      <c r="R555" s="137"/>
      <c r="S555" s="223"/>
      <c r="T555" s="263"/>
      <c r="U555" s="76"/>
    </row>
    <row r="556" spans="1:21" s="77" customFormat="1" ht="43.5" hidden="1" customHeight="1" x14ac:dyDescent="0.25">
      <c r="A556" s="195"/>
      <c r="B556" s="246"/>
      <c r="C556" s="84"/>
      <c r="D556" s="79"/>
      <c r="E556" s="80"/>
      <c r="F556" s="80"/>
      <c r="G556" s="80"/>
      <c r="H556" s="80"/>
      <c r="I556" s="80"/>
      <c r="J556" s="80"/>
      <c r="K556" s="144"/>
      <c r="L556" s="144"/>
      <c r="M556" s="170"/>
      <c r="N556" s="137"/>
      <c r="O556" s="137"/>
      <c r="P556" s="137"/>
      <c r="Q556" s="137"/>
      <c r="R556" s="137"/>
      <c r="S556" s="223"/>
      <c r="T556" s="263"/>
      <c r="U556" s="76"/>
    </row>
    <row r="557" spans="1:21" s="77" customFormat="1" ht="43.5" hidden="1" customHeight="1" x14ac:dyDescent="0.25">
      <c r="A557" s="221"/>
      <c r="B557" s="246"/>
      <c r="C557" s="84"/>
      <c r="D557" s="82"/>
      <c r="E557" s="80"/>
      <c r="F557" s="80"/>
      <c r="G557" s="80"/>
      <c r="H557" s="80"/>
      <c r="I557" s="80"/>
      <c r="J557" s="80"/>
      <c r="K557" s="144"/>
      <c r="L557" s="144"/>
      <c r="M557" s="170"/>
      <c r="N557" s="138"/>
      <c r="O557" s="138"/>
      <c r="P557" s="138"/>
      <c r="Q557" s="138"/>
      <c r="R557" s="138"/>
      <c r="S557" s="224"/>
      <c r="T557" s="263"/>
      <c r="U557" s="76"/>
    </row>
    <row r="558" spans="1:21" s="77" customFormat="1" ht="43.5" hidden="1" customHeight="1" x14ac:dyDescent="0.25">
      <c r="A558" s="195"/>
      <c r="B558" s="246"/>
      <c r="C558" s="84"/>
      <c r="D558" s="74"/>
      <c r="E558" s="75"/>
      <c r="F558" s="75"/>
      <c r="G558" s="75"/>
      <c r="H558" s="75"/>
      <c r="I558" s="75"/>
      <c r="J558" s="75"/>
      <c r="K558" s="18"/>
      <c r="L558" s="18"/>
      <c r="M558" s="18"/>
      <c r="N558" s="173"/>
      <c r="O558" s="173"/>
      <c r="P558" s="173"/>
      <c r="Q558" s="177"/>
      <c r="R558" s="173"/>
      <c r="S558" s="222"/>
      <c r="T558" s="263"/>
      <c r="U558" s="76"/>
    </row>
    <row r="559" spans="1:21" s="77" customFormat="1" ht="43.5" hidden="1" customHeight="1" x14ac:dyDescent="0.25">
      <c r="A559" s="195"/>
      <c r="B559" s="246"/>
      <c r="C559" s="84"/>
      <c r="D559" s="79"/>
      <c r="E559" s="80"/>
      <c r="F559" s="80"/>
      <c r="G559" s="80"/>
      <c r="H559" s="80"/>
      <c r="I559" s="80"/>
      <c r="J559" s="80"/>
      <c r="K559" s="144"/>
      <c r="L559" s="144"/>
      <c r="M559" s="170"/>
      <c r="N559" s="137"/>
      <c r="O559" s="137"/>
      <c r="P559" s="137"/>
      <c r="Q559" s="137"/>
      <c r="R559" s="137"/>
      <c r="S559" s="223"/>
      <c r="T559" s="263"/>
      <c r="U559" s="76"/>
    </row>
    <row r="560" spans="1:21" s="77" customFormat="1" ht="43.5" hidden="1" customHeight="1" x14ac:dyDescent="0.25">
      <c r="A560" s="195"/>
      <c r="B560" s="246"/>
      <c r="C560" s="84"/>
      <c r="D560" s="79"/>
      <c r="E560" s="80"/>
      <c r="F560" s="80"/>
      <c r="G560" s="80"/>
      <c r="H560" s="80"/>
      <c r="I560" s="80"/>
      <c r="J560" s="80"/>
      <c r="K560" s="144"/>
      <c r="L560" s="144"/>
      <c r="M560" s="170"/>
      <c r="N560" s="137"/>
      <c r="O560" s="137"/>
      <c r="P560" s="137"/>
      <c r="Q560" s="137"/>
      <c r="R560" s="137"/>
      <c r="S560" s="223"/>
      <c r="T560" s="263"/>
      <c r="U560" s="76"/>
    </row>
    <row r="561" spans="1:21" s="77" customFormat="1" ht="43.5" hidden="1" customHeight="1" x14ac:dyDescent="0.25">
      <c r="A561" s="221"/>
      <c r="B561" s="246"/>
      <c r="C561" s="84"/>
      <c r="D561" s="82"/>
      <c r="E561" s="80"/>
      <c r="F561" s="80"/>
      <c r="G561" s="80"/>
      <c r="H561" s="80"/>
      <c r="I561" s="80"/>
      <c r="J561" s="80"/>
      <c r="K561" s="144"/>
      <c r="L561" s="144"/>
      <c r="M561" s="170"/>
      <c r="N561" s="138"/>
      <c r="O561" s="138"/>
      <c r="P561" s="138"/>
      <c r="Q561" s="138"/>
      <c r="R561" s="138"/>
      <c r="S561" s="224"/>
      <c r="T561" s="264"/>
      <c r="U561" s="76"/>
    </row>
    <row r="562" spans="1:21" s="77" customFormat="1" ht="43.5" hidden="1" customHeight="1" x14ac:dyDescent="0.25">
      <c r="A562" s="269"/>
      <c r="B562" s="258"/>
      <c r="C562" s="89"/>
      <c r="D562" s="74"/>
      <c r="E562" s="75"/>
      <c r="F562" s="75"/>
      <c r="G562" s="75"/>
      <c r="H562" s="75"/>
      <c r="I562" s="75"/>
      <c r="J562" s="75"/>
      <c r="K562" s="18"/>
      <c r="L562" s="18"/>
      <c r="M562" s="18"/>
      <c r="N562" s="173"/>
      <c r="O562" s="173"/>
      <c r="P562" s="173"/>
      <c r="Q562" s="177"/>
      <c r="R562" s="173"/>
      <c r="S562" s="222"/>
      <c r="T562" s="91"/>
      <c r="U562" s="76"/>
    </row>
    <row r="563" spans="1:21" s="77" customFormat="1" ht="43.5" hidden="1" customHeight="1" x14ac:dyDescent="0.25">
      <c r="A563" s="269"/>
      <c r="B563" s="258"/>
      <c r="C563" s="89"/>
      <c r="D563" s="92"/>
      <c r="E563" s="75"/>
      <c r="F563" s="75"/>
      <c r="G563" s="75"/>
      <c r="H563" s="75"/>
      <c r="I563" s="75"/>
      <c r="J563" s="75"/>
      <c r="K563" s="18"/>
      <c r="L563" s="18"/>
      <c r="M563" s="18"/>
      <c r="N563" s="136"/>
      <c r="O563" s="136"/>
      <c r="P563" s="136"/>
      <c r="Q563" s="136"/>
      <c r="R563" s="136"/>
      <c r="S563" s="223"/>
      <c r="T563" s="91"/>
      <c r="U563" s="76"/>
    </row>
    <row r="564" spans="1:21" s="77" customFormat="1" ht="43.5" hidden="1" customHeight="1" x14ac:dyDescent="0.25">
      <c r="A564" s="269"/>
      <c r="B564" s="258"/>
      <c r="C564" s="89"/>
      <c r="D564" s="92"/>
      <c r="E564" s="75"/>
      <c r="F564" s="75"/>
      <c r="G564" s="75"/>
      <c r="H564" s="75"/>
      <c r="I564" s="75"/>
      <c r="J564" s="75"/>
      <c r="K564" s="18"/>
      <c r="L564" s="18"/>
      <c r="M564" s="18"/>
      <c r="N564" s="136"/>
      <c r="O564" s="136"/>
      <c r="P564" s="136"/>
      <c r="Q564" s="136"/>
      <c r="R564" s="136"/>
      <c r="S564" s="223"/>
      <c r="T564" s="91"/>
      <c r="U564" s="76"/>
    </row>
    <row r="565" spans="1:21" s="77" customFormat="1" ht="43.5" hidden="1" customHeight="1" x14ac:dyDescent="0.25">
      <c r="A565" s="269"/>
      <c r="B565" s="258"/>
      <c r="C565" s="89"/>
      <c r="D565" s="93"/>
      <c r="E565" s="75"/>
      <c r="F565" s="75"/>
      <c r="G565" s="75"/>
      <c r="H565" s="75"/>
      <c r="I565" s="75"/>
      <c r="J565" s="75"/>
      <c r="K565" s="18"/>
      <c r="L565" s="18"/>
      <c r="M565" s="18"/>
      <c r="N565" s="174"/>
      <c r="O565" s="174"/>
      <c r="P565" s="174"/>
      <c r="Q565" s="178"/>
      <c r="R565" s="174"/>
      <c r="S565" s="224"/>
      <c r="T565" s="91"/>
      <c r="U565" s="76"/>
    </row>
    <row r="566" spans="1:21" s="77" customFormat="1" ht="43.5" hidden="1" customHeight="1" x14ac:dyDescent="0.25">
      <c r="A566" s="273"/>
      <c r="B566" s="246"/>
      <c r="C566" s="84"/>
      <c r="D566" s="74"/>
      <c r="E566" s="75"/>
      <c r="F566" s="75"/>
      <c r="G566" s="75"/>
      <c r="H566" s="75"/>
      <c r="I566" s="75"/>
      <c r="J566" s="75"/>
      <c r="K566" s="18"/>
      <c r="L566" s="18"/>
      <c r="M566" s="18"/>
      <c r="N566" s="173"/>
      <c r="O566" s="173"/>
      <c r="P566" s="173"/>
      <c r="Q566" s="177"/>
      <c r="R566" s="173"/>
      <c r="S566" s="222"/>
      <c r="T566" s="239"/>
      <c r="U566" s="76"/>
    </row>
    <row r="567" spans="1:21" s="77" customFormat="1" ht="43.5" hidden="1" customHeight="1" x14ac:dyDescent="0.25">
      <c r="A567" s="274"/>
      <c r="B567" s="246"/>
      <c r="C567" s="84"/>
      <c r="D567" s="79"/>
      <c r="E567" s="80"/>
      <c r="F567" s="80"/>
      <c r="G567" s="80"/>
      <c r="H567" s="80"/>
      <c r="I567" s="80"/>
      <c r="J567" s="80"/>
      <c r="K567" s="144"/>
      <c r="L567" s="144"/>
      <c r="M567" s="170"/>
      <c r="N567" s="137"/>
      <c r="O567" s="137"/>
      <c r="P567" s="137"/>
      <c r="Q567" s="137"/>
      <c r="R567" s="137"/>
      <c r="S567" s="223"/>
      <c r="T567" s="240"/>
      <c r="U567" s="76"/>
    </row>
    <row r="568" spans="1:21" s="77" customFormat="1" ht="43.5" hidden="1" customHeight="1" x14ac:dyDescent="0.25">
      <c r="A568" s="274"/>
      <c r="B568" s="246"/>
      <c r="C568" s="84"/>
      <c r="D568" s="79"/>
      <c r="E568" s="80"/>
      <c r="F568" s="80"/>
      <c r="G568" s="80"/>
      <c r="H568" s="80"/>
      <c r="I568" s="80"/>
      <c r="J568" s="80"/>
      <c r="K568" s="144"/>
      <c r="L568" s="144"/>
      <c r="M568" s="170"/>
      <c r="N568" s="137"/>
      <c r="O568" s="137"/>
      <c r="P568" s="137"/>
      <c r="Q568" s="137"/>
      <c r="R568" s="137"/>
      <c r="S568" s="223"/>
      <c r="T568" s="240"/>
      <c r="U568" s="76"/>
    </row>
    <row r="569" spans="1:21" s="77" customFormat="1" ht="43.5" hidden="1" customHeight="1" x14ac:dyDescent="0.25">
      <c r="A569" s="275"/>
      <c r="B569" s="246"/>
      <c r="C569" s="84"/>
      <c r="D569" s="82"/>
      <c r="E569" s="80"/>
      <c r="F569" s="80"/>
      <c r="G569" s="80"/>
      <c r="H569" s="80"/>
      <c r="I569" s="80"/>
      <c r="J569" s="80"/>
      <c r="K569" s="144"/>
      <c r="L569" s="144"/>
      <c r="M569" s="170"/>
      <c r="N569" s="138"/>
      <c r="O569" s="138"/>
      <c r="P569" s="138"/>
      <c r="Q569" s="138"/>
      <c r="R569" s="138"/>
      <c r="S569" s="224"/>
      <c r="T569" s="240"/>
      <c r="U569" s="76"/>
    </row>
    <row r="570" spans="1:21" s="77" customFormat="1" ht="43.5" hidden="1" customHeight="1" x14ac:dyDescent="0.25">
      <c r="A570" s="273"/>
      <c r="B570" s="246"/>
      <c r="C570" s="84"/>
      <c r="D570" s="74"/>
      <c r="E570" s="75"/>
      <c r="F570" s="75"/>
      <c r="G570" s="75"/>
      <c r="H570" s="75"/>
      <c r="I570" s="75"/>
      <c r="J570" s="75"/>
      <c r="K570" s="18"/>
      <c r="L570" s="18"/>
      <c r="M570" s="18"/>
      <c r="N570" s="173"/>
      <c r="O570" s="173"/>
      <c r="P570" s="173"/>
      <c r="Q570" s="177"/>
      <c r="R570" s="173"/>
      <c r="S570" s="270"/>
      <c r="T570" s="240"/>
      <c r="U570" s="76"/>
    </row>
    <row r="571" spans="1:21" s="77" customFormat="1" ht="43.5" hidden="1" customHeight="1" x14ac:dyDescent="0.25">
      <c r="A571" s="274"/>
      <c r="B571" s="246"/>
      <c r="C571" s="84"/>
      <c r="D571" s="79"/>
      <c r="E571" s="80"/>
      <c r="F571" s="80"/>
      <c r="G571" s="80"/>
      <c r="H571" s="80"/>
      <c r="I571" s="80"/>
      <c r="J571" s="80"/>
      <c r="K571" s="144"/>
      <c r="L571" s="144"/>
      <c r="M571" s="170"/>
      <c r="N571" s="137"/>
      <c r="O571" s="137"/>
      <c r="P571" s="137"/>
      <c r="Q571" s="137"/>
      <c r="R571" s="137"/>
      <c r="S571" s="271"/>
      <c r="T571" s="240"/>
      <c r="U571" s="76"/>
    </row>
    <row r="572" spans="1:21" s="77" customFormat="1" ht="43.5" hidden="1" customHeight="1" x14ac:dyDescent="0.25">
      <c r="A572" s="274"/>
      <c r="B572" s="246"/>
      <c r="C572" s="84"/>
      <c r="D572" s="79"/>
      <c r="E572" s="80"/>
      <c r="F572" s="80"/>
      <c r="G572" s="80"/>
      <c r="H572" s="80"/>
      <c r="I572" s="80"/>
      <c r="J572" s="80"/>
      <c r="K572" s="144"/>
      <c r="L572" s="144"/>
      <c r="M572" s="170"/>
      <c r="N572" s="137"/>
      <c r="O572" s="137"/>
      <c r="P572" s="137"/>
      <c r="Q572" s="137"/>
      <c r="R572" s="137"/>
      <c r="S572" s="271"/>
      <c r="T572" s="240"/>
      <c r="U572" s="76"/>
    </row>
    <row r="573" spans="1:21" s="77" customFormat="1" ht="43.5" hidden="1" customHeight="1" x14ac:dyDescent="0.25">
      <c r="A573" s="275"/>
      <c r="B573" s="246"/>
      <c r="C573" s="84"/>
      <c r="D573" s="82"/>
      <c r="E573" s="80"/>
      <c r="F573" s="80"/>
      <c r="G573" s="80"/>
      <c r="H573" s="80"/>
      <c r="I573" s="80"/>
      <c r="J573" s="80"/>
      <c r="K573" s="144"/>
      <c r="L573" s="144"/>
      <c r="M573" s="170"/>
      <c r="N573" s="138"/>
      <c r="O573" s="138"/>
      <c r="P573" s="138"/>
      <c r="Q573" s="138"/>
      <c r="R573" s="138"/>
      <c r="S573" s="272"/>
      <c r="T573" s="240"/>
      <c r="U573" s="76"/>
    </row>
    <row r="574" spans="1:21" s="77" customFormat="1" ht="43.5" hidden="1" customHeight="1" x14ac:dyDescent="0.25">
      <c r="A574" s="273"/>
      <c r="B574" s="246"/>
      <c r="C574" s="84"/>
      <c r="D574" s="74"/>
      <c r="E574" s="75"/>
      <c r="F574" s="75"/>
      <c r="G574" s="75"/>
      <c r="H574" s="75"/>
      <c r="I574" s="75"/>
      <c r="J574" s="75"/>
      <c r="K574" s="18"/>
      <c r="L574" s="18"/>
      <c r="M574" s="18"/>
      <c r="N574" s="173"/>
      <c r="O574" s="173"/>
      <c r="P574" s="173"/>
      <c r="Q574" s="177"/>
      <c r="R574" s="173"/>
      <c r="S574" s="270"/>
      <c r="T574" s="240"/>
      <c r="U574" s="76"/>
    </row>
    <row r="575" spans="1:21" s="77" customFormat="1" ht="43.5" hidden="1" customHeight="1" x14ac:dyDescent="0.25">
      <c r="A575" s="274"/>
      <c r="B575" s="246"/>
      <c r="C575" s="84"/>
      <c r="D575" s="79"/>
      <c r="E575" s="80"/>
      <c r="F575" s="80"/>
      <c r="G575" s="80"/>
      <c r="H575" s="80"/>
      <c r="I575" s="80"/>
      <c r="J575" s="80"/>
      <c r="K575" s="144"/>
      <c r="L575" s="144"/>
      <c r="M575" s="170"/>
      <c r="N575" s="137"/>
      <c r="O575" s="137"/>
      <c r="P575" s="137"/>
      <c r="Q575" s="137"/>
      <c r="R575" s="137"/>
      <c r="S575" s="271"/>
      <c r="T575" s="240"/>
      <c r="U575" s="76"/>
    </row>
    <row r="576" spans="1:21" s="77" customFormat="1" ht="43.5" hidden="1" customHeight="1" x14ac:dyDescent="0.25">
      <c r="A576" s="274"/>
      <c r="B576" s="246"/>
      <c r="C576" s="84"/>
      <c r="D576" s="79"/>
      <c r="E576" s="80"/>
      <c r="F576" s="80"/>
      <c r="G576" s="80"/>
      <c r="H576" s="80"/>
      <c r="I576" s="80"/>
      <c r="J576" s="80"/>
      <c r="K576" s="144"/>
      <c r="L576" s="144"/>
      <c r="M576" s="170"/>
      <c r="N576" s="137"/>
      <c r="O576" s="137"/>
      <c r="P576" s="137"/>
      <c r="Q576" s="137"/>
      <c r="R576" s="137"/>
      <c r="S576" s="271"/>
      <c r="T576" s="240"/>
      <c r="U576" s="76"/>
    </row>
    <row r="577" spans="1:21" s="77" customFormat="1" ht="43.5" hidden="1" customHeight="1" x14ac:dyDescent="0.25">
      <c r="A577" s="275"/>
      <c r="B577" s="246"/>
      <c r="C577" s="84"/>
      <c r="D577" s="82"/>
      <c r="E577" s="80"/>
      <c r="F577" s="80"/>
      <c r="G577" s="80"/>
      <c r="H577" s="80"/>
      <c r="I577" s="80"/>
      <c r="J577" s="80"/>
      <c r="K577" s="144"/>
      <c r="L577" s="144"/>
      <c r="M577" s="170"/>
      <c r="N577" s="138"/>
      <c r="O577" s="138"/>
      <c r="P577" s="138"/>
      <c r="Q577" s="138"/>
      <c r="R577" s="138"/>
      <c r="S577" s="272"/>
      <c r="T577" s="240"/>
      <c r="U577" s="76"/>
    </row>
    <row r="578" spans="1:21" s="77" customFormat="1" ht="43.5" hidden="1" customHeight="1" x14ac:dyDescent="0.25">
      <c r="A578" s="273"/>
      <c r="B578" s="246"/>
      <c r="C578" s="84"/>
      <c r="D578" s="74"/>
      <c r="E578" s="75"/>
      <c r="F578" s="75"/>
      <c r="G578" s="75"/>
      <c r="H578" s="75"/>
      <c r="I578" s="75"/>
      <c r="J578" s="75"/>
      <c r="K578" s="18"/>
      <c r="L578" s="18"/>
      <c r="M578" s="18"/>
      <c r="N578" s="173"/>
      <c r="O578" s="173"/>
      <c r="P578" s="173"/>
      <c r="Q578" s="177"/>
      <c r="R578" s="173"/>
      <c r="S578" s="222"/>
      <c r="T578" s="240"/>
      <c r="U578" s="76"/>
    </row>
    <row r="579" spans="1:21" s="77" customFormat="1" ht="43.5" hidden="1" customHeight="1" x14ac:dyDescent="0.25">
      <c r="A579" s="332"/>
      <c r="B579" s="246"/>
      <c r="C579" s="84"/>
      <c r="D579" s="79"/>
      <c r="E579" s="80"/>
      <c r="F579" s="80"/>
      <c r="G579" s="80"/>
      <c r="H579" s="80"/>
      <c r="I579" s="80"/>
      <c r="J579" s="80"/>
      <c r="K579" s="144"/>
      <c r="L579" s="144"/>
      <c r="M579" s="170"/>
      <c r="N579" s="137"/>
      <c r="O579" s="137"/>
      <c r="P579" s="137"/>
      <c r="Q579" s="137"/>
      <c r="R579" s="137"/>
      <c r="S579" s="223"/>
      <c r="T579" s="240"/>
      <c r="U579" s="76"/>
    </row>
    <row r="580" spans="1:21" s="77" customFormat="1" ht="43.5" hidden="1" customHeight="1" x14ac:dyDescent="0.25">
      <c r="A580" s="332"/>
      <c r="B580" s="246"/>
      <c r="C580" s="84"/>
      <c r="D580" s="79"/>
      <c r="E580" s="80"/>
      <c r="F580" s="80"/>
      <c r="G580" s="80"/>
      <c r="H580" s="80"/>
      <c r="I580" s="80"/>
      <c r="J580" s="80"/>
      <c r="K580" s="144"/>
      <c r="L580" s="144"/>
      <c r="M580" s="170"/>
      <c r="N580" s="137"/>
      <c r="O580" s="137"/>
      <c r="P580" s="137"/>
      <c r="Q580" s="137"/>
      <c r="R580" s="137"/>
      <c r="S580" s="223"/>
      <c r="T580" s="240"/>
      <c r="U580" s="76"/>
    </row>
    <row r="581" spans="1:21" s="77" customFormat="1" ht="43.5" hidden="1" customHeight="1" x14ac:dyDescent="0.25">
      <c r="A581" s="333"/>
      <c r="B581" s="246"/>
      <c r="C581" s="84"/>
      <c r="D581" s="82"/>
      <c r="E581" s="80"/>
      <c r="F581" s="80"/>
      <c r="G581" s="80"/>
      <c r="H581" s="80"/>
      <c r="I581" s="80"/>
      <c r="J581" s="80"/>
      <c r="K581" s="144"/>
      <c r="L581" s="144"/>
      <c r="M581" s="170"/>
      <c r="N581" s="138"/>
      <c r="O581" s="138"/>
      <c r="P581" s="138"/>
      <c r="Q581" s="138"/>
      <c r="R581" s="138"/>
      <c r="S581" s="224"/>
      <c r="T581" s="240"/>
      <c r="U581" s="76"/>
    </row>
    <row r="582" spans="1:21" ht="43.5" hidden="1" customHeight="1" x14ac:dyDescent="0.25">
      <c r="A582" s="273"/>
      <c r="B582" s="334"/>
      <c r="C582" s="94"/>
      <c r="D582" s="53"/>
      <c r="E582" s="22"/>
      <c r="F582" s="22"/>
      <c r="G582" s="22"/>
      <c r="H582" s="22"/>
      <c r="I582" s="22"/>
      <c r="J582" s="22"/>
      <c r="K582" s="18"/>
      <c r="L582" s="18"/>
      <c r="M582" s="18"/>
      <c r="N582" s="173"/>
      <c r="O582" s="173"/>
      <c r="P582" s="173"/>
      <c r="Q582" s="177"/>
      <c r="R582" s="173"/>
      <c r="S582" s="335"/>
      <c r="T582" s="240"/>
      <c r="U582" s="76"/>
    </row>
    <row r="583" spans="1:21" ht="43.5" hidden="1" customHeight="1" x14ac:dyDescent="0.25">
      <c r="A583" s="332"/>
      <c r="B583" s="334"/>
      <c r="C583" s="94"/>
      <c r="D583" s="58"/>
      <c r="E583" s="5"/>
      <c r="F583" s="5"/>
      <c r="G583" s="5"/>
      <c r="H583" s="5"/>
      <c r="I583" s="5"/>
      <c r="J583" s="5"/>
      <c r="K583" s="144"/>
      <c r="L583" s="144"/>
      <c r="M583" s="170"/>
      <c r="N583" s="137"/>
      <c r="O583" s="137"/>
      <c r="P583" s="137"/>
      <c r="Q583" s="137"/>
      <c r="R583" s="137"/>
      <c r="S583" s="325"/>
      <c r="T583" s="240"/>
      <c r="U583" s="76"/>
    </row>
    <row r="584" spans="1:21" ht="43.5" hidden="1" customHeight="1" x14ac:dyDescent="0.25">
      <c r="A584" s="332"/>
      <c r="B584" s="334"/>
      <c r="C584" s="94"/>
      <c r="D584" s="58"/>
      <c r="E584" s="5"/>
      <c r="F584" s="5"/>
      <c r="G584" s="5"/>
      <c r="H584" s="5"/>
      <c r="I584" s="5"/>
      <c r="J584" s="5"/>
      <c r="K584" s="144"/>
      <c r="L584" s="144"/>
      <c r="M584" s="170"/>
      <c r="N584" s="137"/>
      <c r="O584" s="137"/>
      <c r="P584" s="137"/>
      <c r="Q584" s="137"/>
      <c r="R584" s="137"/>
      <c r="S584" s="325"/>
      <c r="T584" s="240"/>
      <c r="U584" s="76"/>
    </row>
    <row r="585" spans="1:21" ht="43.5" hidden="1" customHeight="1" x14ac:dyDescent="0.25">
      <c r="A585" s="333"/>
      <c r="B585" s="334"/>
      <c r="C585" s="94"/>
      <c r="D585" s="59"/>
      <c r="E585" s="5"/>
      <c r="F585" s="5"/>
      <c r="G585" s="5"/>
      <c r="H585" s="5"/>
      <c r="I585" s="5"/>
      <c r="J585" s="5"/>
      <c r="K585" s="144"/>
      <c r="L585" s="144"/>
      <c r="M585" s="170"/>
      <c r="N585" s="138"/>
      <c r="O585" s="138"/>
      <c r="P585" s="138"/>
      <c r="Q585" s="138"/>
      <c r="R585" s="138"/>
      <c r="S585" s="336"/>
      <c r="T585" s="241"/>
      <c r="U585" s="76"/>
    </row>
    <row r="586" spans="1:21" s="77" customFormat="1" ht="43.5" hidden="1" customHeight="1" x14ac:dyDescent="0.25">
      <c r="A586" s="269"/>
      <c r="B586" s="258"/>
      <c r="C586" s="89"/>
      <c r="D586" s="74"/>
      <c r="E586" s="75"/>
      <c r="F586" s="75"/>
      <c r="G586" s="75"/>
      <c r="H586" s="75"/>
      <c r="I586" s="75"/>
      <c r="J586" s="75"/>
      <c r="K586" s="18"/>
      <c r="L586" s="18"/>
      <c r="M586" s="18"/>
      <c r="N586" s="18"/>
      <c r="O586" s="18"/>
      <c r="P586" s="18"/>
      <c r="Q586" s="18"/>
      <c r="R586" s="18"/>
      <c r="S586" s="90"/>
      <c r="T586" s="91"/>
      <c r="U586" s="76"/>
    </row>
    <row r="587" spans="1:21" s="77" customFormat="1" ht="43.5" hidden="1" customHeight="1" x14ac:dyDescent="0.25">
      <c r="A587" s="269"/>
      <c r="B587" s="258"/>
      <c r="C587" s="89"/>
      <c r="D587" s="92"/>
      <c r="E587" s="75"/>
      <c r="F587" s="75"/>
      <c r="G587" s="75"/>
      <c r="H587" s="75"/>
      <c r="I587" s="75"/>
      <c r="J587" s="75"/>
      <c r="K587" s="18"/>
      <c r="L587" s="18"/>
      <c r="M587" s="18"/>
      <c r="N587" s="18"/>
      <c r="O587" s="18"/>
      <c r="P587" s="18"/>
      <c r="Q587" s="18"/>
      <c r="R587" s="18"/>
      <c r="S587" s="90"/>
      <c r="T587" s="91"/>
      <c r="U587" s="76"/>
    </row>
    <row r="588" spans="1:21" s="77" customFormat="1" ht="43.5" hidden="1" customHeight="1" x14ac:dyDescent="0.25">
      <c r="A588" s="269"/>
      <c r="B588" s="258"/>
      <c r="C588" s="89"/>
      <c r="D588" s="92"/>
      <c r="E588" s="75"/>
      <c r="F588" s="75"/>
      <c r="G588" s="75"/>
      <c r="H588" s="75"/>
      <c r="I588" s="75"/>
      <c r="J588" s="75"/>
      <c r="K588" s="18"/>
      <c r="L588" s="18"/>
      <c r="M588" s="18"/>
      <c r="N588" s="18"/>
      <c r="O588" s="18"/>
      <c r="P588" s="18"/>
      <c r="Q588" s="18"/>
      <c r="R588" s="18"/>
      <c r="S588" s="90"/>
      <c r="T588" s="91"/>
      <c r="U588" s="76"/>
    </row>
    <row r="589" spans="1:21" s="77" customFormat="1" ht="43.5" hidden="1" customHeight="1" x14ac:dyDescent="0.25">
      <c r="A589" s="269"/>
      <c r="B589" s="258"/>
      <c r="C589" s="89"/>
      <c r="D589" s="93"/>
      <c r="E589" s="75"/>
      <c r="F589" s="75"/>
      <c r="G589" s="75"/>
      <c r="H589" s="75"/>
      <c r="I589" s="75"/>
      <c r="J589" s="75"/>
      <c r="K589" s="18"/>
      <c r="L589" s="18"/>
      <c r="M589" s="18"/>
      <c r="N589" s="18"/>
      <c r="O589" s="18"/>
      <c r="P589" s="18"/>
      <c r="Q589" s="18"/>
      <c r="R589" s="18"/>
      <c r="S589" s="90"/>
      <c r="T589" s="91"/>
      <c r="U589" s="76"/>
    </row>
    <row r="590" spans="1:21" s="77" customFormat="1" ht="43.5" hidden="1" customHeight="1" x14ac:dyDescent="0.25">
      <c r="A590" s="259"/>
      <c r="B590" s="246"/>
      <c r="C590" s="84"/>
      <c r="D590" s="74"/>
      <c r="E590" s="75"/>
      <c r="F590" s="75"/>
      <c r="G590" s="75"/>
      <c r="H590" s="75"/>
      <c r="I590" s="75"/>
      <c r="J590" s="75"/>
      <c r="K590" s="18"/>
      <c r="L590" s="18"/>
      <c r="M590" s="18"/>
      <c r="N590" s="173"/>
      <c r="O590" s="173"/>
      <c r="P590" s="173"/>
      <c r="Q590" s="177"/>
      <c r="R590" s="173"/>
      <c r="S590" s="222"/>
      <c r="T590" s="262"/>
      <c r="U590" s="76"/>
    </row>
    <row r="591" spans="1:21" s="77" customFormat="1" ht="43.5" hidden="1" customHeight="1" x14ac:dyDescent="0.25">
      <c r="A591" s="260"/>
      <c r="B591" s="246"/>
      <c r="C591" s="84"/>
      <c r="D591" s="79"/>
      <c r="E591" s="80"/>
      <c r="F591" s="80"/>
      <c r="G591" s="80"/>
      <c r="H591" s="80"/>
      <c r="I591" s="80"/>
      <c r="J591" s="80"/>
      <c r="K591" s="144"/>
      <c r="L591" s="144"/>
      <c r="M591" s="170"/>
      <c r="N591" s="137"/>
      <c r="O591" s="137"/>
      <c r="P591" s="137"/>
      <c r="Q591" s="137"/>
      <c r="R591" s="137"/>
      <c r="S591" s="223"/>
      <c r="T591" s="263"/>
      <c r="U591" s="76"/>
    </row>
    <row r="592" spans="1:21" s="77" customFormat="1" ht="43.5" hidden="1" customHeight="1" x14ac:dyDescent="0.25">
      <c r="A592" s="260"/>
      <c r="B592" s="246"/>
      <c r="C592" s="84"/>
      <c r="D592" s="79"/>
      <c r="E592" s="80"/>
      <c r="F592" s="86"/>
      <c r="G592" s="80"/>
      <c r="H592" s="80"/>
      <c r="I592" s="80"/>
      <c r="J592" s="80"/>
      <c r="K592" s="144"/>
      <c r="L592" s="144"/>
      <c r="M592" s="170"/>
      <c r="N592" s="137"/>
      <c r="O592" s="137"/>
      <c r="P592" s="137"/>
      <c r="Q592" s="137"/>
      <c r="R592" s="137"/>
      <c r="S592" s="223"/>
      <c r="T592" s="263"/>
      <c r="U592" s="76"/>
    </row>
    <row r="593" spans="1:21" s="77" customFormat="1" ht="43.5" hidden="1" customHeight="1" x14ac:dyDescent="0.25">
      <c r="A593" s="261"/>
      <c r="B593" s="246"/>
      <c r="C593" s="84"/>
      <c r="D593" s="82"/>
      <c r="E593" s="80"/>
      <c r="F593" s="86"/>
      <c r="G593" s="80"/>
      <c r="H593" s="80"/>
      <c r="I593" s="80"/>
      <c r="J593" s="80"/>
      <c r="K593" s="144"/>
      <c r="L593" s="144"/>
      <c r="M593" s="170"/>
      <c r="N593" s="138"/>
      <c r="O593" s="138"/>
      <c r="P593" s="138"/>
      <c r="Q593" s="138"/>
      <c r="R593" s="138"/>
      <c r="S593" s="224"/>
      <c r="T593" s="264"/>
      <c r="U593" s="95"/>
    </row>
    <row r="594" spans="1:21" s="77" customFormat="1" ht="43.5" hidden="1" customHeight="1" x14ac:dyDescent="0.25">
      <c r="A594" s="269"/>
      <c r="B594" s="258"/>
      <c r="C594" s="89"/>
      <c r="D594" s="74"/>
      <c r="E594" s="75"/>
      <c r="F594" s="75"/>
      <c r="G594" s="75"/>
      <c r="H594" s="75"/>
      <c r="I594" s="75"/>
      <c r="J594" s="75"/>
      <c r="K594" s="18"/>
      <c r="L594" s="18"/>
      <c r="M594" s="18"/>
      <c r="N594" s="18"/>
      <c r="O594" s="18"/>
      <c r="P594" s="18"/>
      <c r="Q594" s="18"/>
      <c r="R594" s="18"/>
      <c r="S594" s="90"/>
      <c r="T594" s="91"/>
      <c r="U594" s="96"/>
    </row>
    <row r="595" spans="1:21" s="77" customFormat="1" ht="43.5" hidden="1" customHeight="1" x14ac:dyDescent="0.25">
      <c r="A595" s="269"/>
      <c r="B595" s="258"/>
      <c r="C595" s="89"/>
      <c r="D595" s="92"/>
      <c r="E595" s="80"/>
      <c r="F595" s="80"/>
      <c r="G595" s="80"/>
      <c r="H595" s="80"/>
      <c r="I595" s="80"/>
      <c r="J595" s="80"/>
      <c r="K595" s="144"/>
      <c r="L595" s="144"/>
      <c r="M595" s="170"/>
      <c r="N595" s="172"/>
      <c r="O595" s="172"/>
      <c r="P595" s="172"/>
      <c r="Q595" s="176"/>
      <c r="R595" s="172"/>
      <c r="S595" s="90"/>
      <c r="T595" s="91"/>
      <c r="U595" s="96"/>
    </row>
    <row r="596" spans="1:21" s="77" customFormat="1" ht="43.5" hidden="1" customHeight="1" x14ac:dyDescent="0.25">
      <c r="A596" s="269"/>
      <c r="B596" s="258"/>
      <c r="C596" s="89"/>
      <c r="D596" s="92"/>
      <c r="E596" s="80"/>
      <c r="F596" s="80"/>
      <c r="G596" s="80"/>
      <c r="H596" s="80"/>
      <c r="I596" s="80"/>
      <c r="J596" s="80"/>
      <c r="K596" s="144"/>
      <c r="L596" s="144"/>
      <c r="M596" s="170"/>
      <c r="N596" s="172"/>
      <c r="O596" s="172"/>
      <c r="P596" s="172"/>
      <c r="Q596" s="176"/>
      <c r="R596" s="172"/>
      <c r="S596" s="90"/>
      <c r="T596" s="91"/>
      <c r="U596" s="96"/>
    </row>
    <row r="597" spans="1:21" s="77" customFormat="1" ht="43.5" hidden="1" customHeight="1" x14ac:dyDescent="0.25">
      <c r="A597" s="269"/>
      <c r="B597" s="258"/>
      <c r="C597" s="89"/>
      <c r="D597" s="93"/>
      <c r="E597" s="80"/>
      <c r="F597" s="80"/>
      <c r="G597" s="80"/>
      <c r="H597" s="80"/>
      <c r="I597" s="80"/>
      <c r="J597" s="80"/>
      <c r="K597" s="144"/>
      <c r="L597" s="144"/>
      <c r="M597" s="170"/>
      <c r="N597" s="172"/>
      <c r="O597" s="172"/>
      <c r="P597" s="172"/>
      <c r="Q597" s="176"/>
      <c r="R597" s="172"/>
      <c r="S597" s="90"/>
      <c r="T597" s="91"/>
      <c r="U597" s="96"/>
    </row>
    <row r="598" spans="1:21" s="77" customFormat="1" ht="43.5" hidden="1" customHeight="1" x14ac:dyDescent="0.25">
      <c r="A598" s="259"/>
      <c r="B598" s="246"/>
      <c r="C598" s="84"/>
      <c r="D598" s="74"/>
      <c r="E598" s="75"/>
      <c r="F598" s="75"/>
      <c r="G598" s="75"/>
      <c r="H598" s="75"/>
      <c r="I598" s="75"/>
      <c r="J598" s="75"/>
      <c r="K598" s="18"/>
      <c r="L598" s="18"/>
      <c r="M598" s="18"/>
      <c r="N598" s="173"/>
      <c r="O598" s="173"/>
      <c r="P598" s="173"/>
      <c r="Q598" s="177"/>
      <c r="R598" s="173"/>
      <c r="S598" s="222"/>
      <c r="T598" s="222"/>
      <c r="U598" s="96"/>
    </row>
    <row r="599" spans="1:21" s="77" customFormat="1" ht="43.5" hidden="1" customHeight="1" x14ac:dyDescent="0.25">
      <c r="A599" s="260"/>
      <c r="B599" s="246"/>
      <c r="C599" s="84"/>
      <c r="D599" s="79"/>
      <c r="E599" s="80"/>
      <c r="F599" s="80"/>
      <c r="G599" s="80"/>
      <c r="H599" s="80"/>
      <c r="I599" s="80"/>
      <c r="J599" s="80"/>
      <c r="K599" s="144"/>
      <c r="L599" s="144"/>
      <c r="M599" s="170"/>
      <c r="N599" s="137"/>
      <c r="O599" s="137"/>
      <c r="P599" s="137"/>
      <c r="Q599" s="137"/>
      <c r="R599" s="137"/>
      <c r="S599" s="223"/>
      <c r="T599" s="223"/>
      <c r="U599" s="96"/>
    </row>
    <row r="600" spans="1:21" s="77" customFormat="1" ht="43.5" hidden="1" customHeight="1" x14ac:dyDescent="0.25">
      <c r="A600" s="260"/>
      <c r="B600" s="246"/>
      <c r="C600" s="84"/>
      <c r="D600" s="79"/>
      <c r="E600" s="80"/>
      <c r="F600" s="86"/>
      <c r="G600" s="80"/>
      <c r="H600" s="80"/>
      <c r="I600" s="80"/>
      <c r="J600" s="80"/>
      <c r="K600" s="144"/>
      <c r="L600" s="144"/>
      <c r="M600" s="170"/>
      <c r="N600" s="137"/>
      <c r="O600" s="137"/>
      <c r="P600" s="137"/>
      <c r="Q600" s="137"/>
      <c r="R600" s="137"/>
      <c r="S600" s="223"/>
      <c r="T600" s="223"/>
      <c r="U600" s="96"/>
    </row>
    <row r="601" spans="1:21" s="77" customFormat="1" ht="43.5" hidden="1" customHeight="1" x14ac:dyDescent="0.25">
      <c r="A601" s="261"/>
      <c r="B601" s="246"/>
      <c r="C601" s="84"/>
      <c r="D601" s="82"/>
      <c r="E601" s="80"/>
      <c r="F601" s="86"/>
      <c r="G601" s="80"/>
      <c r="H601" s="80"/>
      <c r="I601" s="80"/>
      <c r="J601" s="80"/>
      <c r="K601" s="144"/>
      <c r="L601" s="144"/>
      <c r="M601" s="170"/>
      <c r="N601" s="138"/>
      <c r="O601" s="138"/>
      <c r="P601" s="138"/>
      <c r="Q601" s="138"/>
      <c r="R601" s="138"/>
      <c r="S601" s="224"/>
      <c r="T601" s="224"/>
      <c r="U601" s="96"/>
    </row>
    <row r="602" spans="1:21" ht="43.5" hidden="1" customHeight="1" x14ac:dyDescent="0.25">
      <c r="A602" s="252"/>
      <c r="B602" s="253"/>
      <c r="C602" s="253"/>
      <c r="D602" s="253"/>
      <c r="E602" s="253"/>
      <c r="F602" s="253"/>
      <c r="G602" s="253"/>
      <c r="H602" s="253"/>
      <c r="I602" s="253"/>
      <c r="J602" s="253"/>
      <c r="K602" s="253"/>
      <c r="L602" s="253"/>
      <c r="M602" s="253"/>
      <c r="N602" s="253"/>
      <c r="O602" s="253"/>
      <c r="P602" s="253"/>
      <c r="Q602" s="253"/>
      <c r="R602" s="253"/>
      <c r="S602" s="253"/>
      <c r="T602" s="253"/>
      <c r="U602" s="254"/>
    </row>
    <row r="603" spans="1:21" ht="43.5" hidden="1" customHeight="1" x14ac:dyDescent="0.25">
      <c r="A603" s="374"/>
      <c r="B603" s="280"/>
      <c r="C603" s="97"/>
      <c r="D603" s="98"/>
      <c r="E603" s="99"/>
      <c r="F603" s="99"/>
      <c r="G603" s="99"/>
      <c r="H603" s="99"/>
      <c r="I603" s="99"/>
      <c r="J603" s="99"/>
      <c r="K603" s="19"/>
      <c r="L603" s="19"/>
      <c r="M603" s="19"/>
      <c r="N603" s="139"/>
      <c r="O603" s="139"/>
      <c r="P603" s="139"/>
      <c r="Q603" s="139"/>
      <c r="R603" s="139"/>
      <c r="S603" s="381"/>
      <c r="T603" s="255"/>
      <c r="U603" s="249"/>
    </row>
    <row r="604" spans="1:21" ht="43.5" hidden="1" customHeight="1" x14ac:dyDescent="0.25">
      <c r="A604" s="374"/>
      <c r="B604" s="280"/>
      <c r="C604" s="97"/>
      <c r="D604" s="100"/>
      <c r="E604" s="99"/>
      <c r="F604" s="99"/>
      <c r="G604" s="101"/>
      <c r="H604" s="101"/>
      <c r="I604" s="99"/>
      <c r="J604" s="99"/>
      <c r="K604" s="19"/>
      <c r="L604" s="19"/>
      <c r="M604" s="19"/>
      <c r="N604" s="140"/>
      <c r="O604" s="140"/>
      <c r="P604" s="140"/>
      <c r="Q604" s="140"/>
      <c r="R604" s="140"/>
      <c r="S604" s="382"/>
      <c r="T604" s="256"/>
      <c r="U604" s="250"/>
    </row>
    <row r="605" spans="1:21" ht="43.5" hidden="1" customHeight="1" x14ac:dyDescent="0.25">
      <c r="A605" s="374"/>
      <c r="B605" s="280"/>
      <c r="C605" s="97"/>
      <c r="D605" s="100"/>
      <c r="E605" s="99"/>
      <c r="F605" s="99"/>
      <c r="G605" s="99"/>
      <c r="H605" s="99"/>
      <c r="I605" s="99"/>
      <c r="J605" s="99"/>
      <c r="K605" s="19"/>
      <c r="L605" s="19"/>
      <c r="M605" s="19"/>
      <c r="N605" s="140"/>
      <c r="O605" s="140"/>
      <c r="P605" s="140"/>
      <c r="Q605" s="140"/>
      <c r="R605" s="140"/>
      <c r="S605" s="382"/>
      <c r="T605" s="256"/>
      <c r="U605" s="250"/>
    </row>
    <row r="606" spans="1:21" ht="43.5" hidden="1" customHeight="1" x14ac:dyDescent="0.25">
      <c r="A606" s="374"/>
      <c r="B606" s="280"/>
      <c r="C606" s="97"/>
      <c r="D606" s="100"/>
      <c r="E606" s="99"/>
      <c r="F606" s="99"/>
      <c r="G606" s="99"/>
      <c r="H606" s="99"/>
      <c r="I606" s="99"/>
      <c r="J606" s="99"/>
      <c r="K606" s="19"/>
      <c r="L606" s="19"/>
      <c r="M606" s="19"/>
      <c r="N606" s="141"/>
      <c r="O606" s="141"/>
      <c r="P606" s="141"/>
      <c r="Q606" s="141"/>
      <c r="R606" s="141"/>
      <c r="S606" s="383"/>
      <c r="T606" s="257"/>
      <c r="U606" s="251"/>
    </row>
    <row r="607" spans="1:21" ht="43.5" hidden="1" customHeight="1" x14ac:dyDescent="0.25">
      <c r="A607" s="195"/>
      <c r="B607" s="229"/>
      <c r="C607" s="83"/>
      <c r="D607" s="102"/>
      <c r="E607" s="22"/>
      <c r="F607" s="8"/>
      <c r="G607" s="22"/>
      <c r="H607" s="22"/>
      <c r="I607" s="22"/>
      <c r="J607" s="22"/>
      <c r="K607" s="18"/>
      <c r="L607" s="18"/>
      <c r="M607" s="18"/>
      <c r="N607" s="173"/>
      <c r="O607" s="173"/>
      <c r="P607" s="173"/>
      <c r="Q607" s="177"/>
      <c r="R607" s="173"/>
      <c r="S607" s="243"/>
      <c r="T607" s="225"/>
      <c r="U607" s="218"/>
    </row>
    <row r="608" spans="1:21" ht="43.5" hidden="1" customHeight="1" x14ac:dyDescent="0.25">
      <c r="A608" s="195"/>
      <c r="B608" s="229"/>
      <c r="C608" s="83"/>
      <c r="D608" s="11"/>
      <c r="E608" s="5"/>
      <c r="F608" s="7"/>
      <c r="G608" s="7"/>
      <c r="H608" s="7"/>
      <c r="I608" s="7"/>
      <c r="J608" s="7"/>
      <c r="K608" s="144"/>
      <c r="L608" s="144"/>
      <c r="M608" s="170"/>
      <c r="N608" s="137"/>
      <c r="O608" s="137"/>
      <c r="P608" s="137"/>
      <c r="Q608" s="137"/>
      <c r="R608" s="137"/>
      <c r="S608" s="244"/>
      <c r="T608" s="216"/>
      <c r="U608" s="219"/>
    </row>
    <row r="609" spans="1:21" ht="43.5" hidden="1" customHeight="1" x14ac:dyDescent="0.25">
      <c r="A609" s="195"/>
      <c r="B609" s="229"/>
      <c r="C609" s="83"/>
      <c r="D609" s="11"/>
      <c r="E609" s="5"/>
      <c r="F609" s="7"/>
      <c r="G609" s="7"/>
      <c r="H609" s="7"/>
      <c r="I609" s="7"/>
      <c r="J609" s="7"/>
      <c r="K609" s="144"/>
      <c r="L609" s="144"/>
      <c r="M609" s="170"/>
      <c r="N609" s="137"/>
      <c r="O609" s="137"/>
      <c r="P609" s="137"/>
      <c r="Q609" s="137"/>
      <c r="R609" s="137"/>
      <c r="S609" s="244"/>
      <c r="T609" s="216"/>
      <c r="U609" s="219"/>
    </row>
    <row r="610" spans="1:21" ht="43.5" hidden="1" customHeight="1" x14ac:dyDescent="0.25">
      <c r="A610" s="195"/>
      <c r="B610" s="229"/>
      <c r="C610" s="83"/>
      <c r="D610" s="11"/>
      <c r="E610" s="5"/>
      <c r="F610" s="7"/>
      <c r="G610" s="7"/>
      <c r="H610" s="7"/>
      <c r="I610" s="7"/>
      <c r="J610" s="7"/>
      <c r="K610" s="144"/>
      <c r="L610" s="144"/>
      <c r="M610" s="170"/>
      <c r="N610" s="137"/>
      <c r="O610" s="137"/>
      <c r="P610" s="137"/>
      <c r="Q610" s="137"/>
      <c r="R610" s="137"/>
      <c r="S610" s="244"/>
      <c r="T610" s="216"/>
      <c r="U610" s="219"/>
    </row>
    <row r="611" spans="1:21" ht="43.5" hidden="1" customHeight="1" x14ac:dyDescent="0.25">
      <c r="A611" s="195"/>
      <c r="B611" s="229"/>
      <c r="C611" s="83"/>
      <c r="D611" s="305"/>
      <c r="E611" s="384"/>
      <c r="F611" s="7"/>
      <c r="G611" s="303"/>
      <c r="H611" s="303"/>
      <c r="I611" s="303"/>
      <c r="J611" s="303"/>
      <c r="K611" s="149"/>
      <c r="L611" s="149"/>
      <c r="M611" s="276"/>
      <c r="N611" s="136"/>
      <c r="O611" s="136"/>
      <c r="P611" s="136"/>
      <c r="Q611" s="136"/>
      <c r="R611" s="136"/>
      <c r="S611" s="244"/>
      <c r="T611" s="216"/>
      <c r="U611" s="219"/>
    </row>
    <row r="612" spans="1:21" ht="43.5" hidden="1" customHeight="1" x14ac:dyDescent="0.25">
      <c r="A612" s="195"/>
      <c r="B612" s="229"/>
      <c r="C612" s="83"/>
      <c r="D612" s="305"/>
      <c r="E612" s="384"/>
      <c r="F612" s="7"/>
      <c r="G612" s="304"/>
      <c r="H612" s="304"/>
      <c r="I612" s="304"/>
      <c r="J612" s="304"/>
      <c r="K612" s="150"/>
      <c r="L612" s="150"/>
      <c r="M612" s="277"/>
      <c r="N612" s="136"/>
      <c r="O612" s="136"/>
      <c r="P612" s="136"/>
      <c r="Q612" s="136"/>
      <c r="R612" s="136"/>
      <c r="S612" s="244"/>
      <c r="T612" s="216"/>
      <c r="U612" s="219"/>
    </row>
    <row r="613" spans="1:21" ht="43.5" hidden="1" customHeight="1" x14ac:dyDescent="0.25">
      <c r="A613" s="195"/>
      <c r="B613" s="229"/>
      <c r="C613" s="83"/>
      <c r="D613" s="11"/>
      <c r="E613" s="5"/>
      <c r="F613" s="22"/>
      <c r="G613" s="7"/>
      <c r="H613" s="7"/>
      <c r="I613" s="7"/>
      <c r="J613" s="7"/>
      <c r="K613" s="144"/>
      <c r="L613" s="144"/>
      <c r="M613" s="170"/>
      <c r="N613" s="137"/>
      <c r="O613" s="137"/>
      <c r="P613" s="137"/>
      <c r="Q613" s="137"/>
      <c r="R613" s="137"/>
      <c r="S613" s="244"/>
      <c r="T613" s="216"/>
      <c r="U613" s="219"/>
    </row>
    <row r="614" spans="1:21" ht="43.5" hidden="1" customHeight="1" x14ac:dyDescent="0.25">
      <c r="A614" s="195"/>
      <c r="B614" s="229"/>
      <c r="C614" s="83"/>
      <c r="D614" s="11"/>
      <c r="E614" s="5"/>
      <c r="F614" s="5"/>
      <c r="G614" s="7"/>
      <c r="H614" s="7"/>
      <c r="I614" s="7"/>
      <c r="J614" s="7"/>
      <c r="K614" s="144"/>
      <c r="L614" s="144"/>
      <c r="M614" s="170"/>
      <c r="N614" s="137"/>
      <c r="O614" s="137"/>
      <c r="P614" s="137"/>
      <c r="Q614" s="137"/>
      <c r="R614" s="137"/>
      <c r="S614" s="244"/>
      <c r="T614" s="216"/>
      <c r="U614" s="219"/>
    </row>
    <row r="615" spans="1:21" ht="43.5" hidden="1" customHeight="1" x14ac:dyDescent="0.25">
      <c r="A615" s="195"/>
      <c r="B615" s="229"/>
      <c r="C615" s="83"/>
      <c r="D615" s="11"/>
      <c r="E615" s="7"/>
      <c r="F615" s="5"/>
      <c r="G615" s="7"/>
      <c r="H615" s="7"/>
      <c r="I615" s="7"/>
      <c r="J615" s="7"/>
      <c r="K615" s="144"/>
      <c r="L615" s="144"/>
      <c r="M615" s="170"/>
      <c r="N615" s="137"/>
      <c r="O615" s="137"/>
      <c r="P615" s="137"/>
      <c r="Q615" s="137"/>
      <c r="R615" s="137"/>
      <c r="S615" s="244"/>
      <c r="T615" s="216"/>
      <c r="U615" s="219"/>
    </row>
    <row r="616" spans="1:21" ht="43.5" hidden="1" customHeight="1" x14ac:dyDescent="0.25">
      <c r="A616" s="195"/>
      <c r="B616" s="229"/>
      <c r="C616" s="83"/>
      <c r="D616" s="102"/>
      <c r="E616" s="22"/>
      <c r="F616" s="8"/>
      <c r="G616" s="22"/>
      <c r="H616" s="22"/>
      <c r="I616" s="22"/>
      <c r="J616" s="22"/>
      <c r="K616" s="18"/>
      <c r="L616" s="18"/>
      <c r="M616" s="18"/>
      <c r="N616" s="136"/>
      <c r="O616" s="136"/>
      <c r="P616" s="18"/>
      <c r="Q616" s="18"/>
      <c r="R616" s="18"/>
      <c r="S616" s="244"/>
      <c r="T616" s="216"/>
      <c r="U616" s="219"/>
    </row>
    <row r="617" spans="1:21" ht="43.5" hidden="1" customHeight="1" x14ac:dyDescent="0.25">
      <c r="A617" s="195"/>
      <c r="B617" s="229"/>
      <c r="C617" s="83"/>
      <c r="D617" s="11"/>
      <c r="E617" s="5"/>
      <c r="F617" s="7"/>
      <c r="G617" s="7"/>
      <c r="H617" s="7"/>
      <c r="I617" s="7"/>
      <c r="J617" s="7"/>
      <c r="K617" s="144"/>
      <c r="L617" s="144"/>
      <c r="M617" s="170"/>
      <c r="N617" s="137"/>
      <c r="O617" s="137"/>
      <c r="P617" s="172"/>
      <c r="Q617" s="176"/>
      <c r="R617" s="172"/>
      <c r="S617" s="244"/>
      <c r="T617" s="216"/>
      <c r="U617" s="219"/>
    </row>
    <row r="618" spans="1:21" ht="43.5" hidden="1" customHeight="1" x14ac:dyDescent="0.25">
      <c r="A618" s="195"/>
      <c r="B618" s="229"/>
      <c r="C618" s="83"/>
      <c r="D618" s="11"/>
      <c r="E618" s="5"/>
      <c r="F618" s="7"/>
      <c r="G618" s="7"/>
      <c r="H618" s="7"/>
      <c r="I618" s="7"/>
      <c r="J618" s="7"/>
      <c r="K618" s="144"/>
      <c r="L618" s="144"/>
      <c r="M618" s="170"/>
      <c r="N618" s="137"/>
      <c r="O618" s="137"/>
      <c r="P618" s="172"/>
      <c r="Q618" s="176"/>
      <c r="R618" s="172"/>
      <c r="S618" s="244"/>
      <c r="T618" s="216"/>
      <c r="U618" s="219"/>
    </row>
    <row r="619" spans="1:21" ht="43.5" hidden="1" customHeight="1" x14ac:dyDescent="0.25">
      <c r="A619" s="195"/>
      <c r="B619" s="229"/>
      <c r="C619" s="83"/>
      <c r="D619" s="11"/>
      <c r="E619" s="7"/>
      <c r="F619" s="7"/>
      <c r="G619" s="7"/>
      <c r="H619" s="7"/>
      <c r="I619" s="7"/>
      <c r="J619" s="7"/>
      <c r="K619" s="144"/>
      <c r="L619" s="144"/>
      <c r="M619" s="170"/>
      <c r="N619" s="138"/>
      <c r="O619" s="138"/>
      <c r="P619" s="172"/>
      <c r="Q619" s="176"/>
      <c r="R619" s="172"/>
      <c r="S619" s="245"/>
      <c r="T619" s="217"/>
      <c r="U619" s="220"/>
    </row>
    <row r="620" spans="1:21" ht="18" customHeight="1" x14ac:dyDescent="0.25">
      <c r="A620" s="232" t="s">
        <v>189</v>
      </c>
      <c r="B620" s="235" t="s">
        <v>185</v>
      </c>
      <c r="C620" s="236" t="s">
        <v>187</v>
      </c>
      <c r="D620" s="9" t="s">
        <v>5</v>
      </c>
      <c r="E620" s="6">
        <f>SUM(G620:R620)</f>
        <v>3571.9</v>
      </c>
      <c r="F620" s="8">
        <f t="shared" ref="F620:I620" si="640">F621+F622+F623</f>
        <v>0</v>
      </c>
      <c r="G620" s="8"/>
      <c r="H620" s="8">
        <f t="shared" si="640"/>
        <v>3571.9</v>
      </c>
      <c r="I620" s="8">
        <f t="shared" si="640"/>
        <v>0</v>
      </c>
      <c r="J620" s="8">
        <f t="shared" ref="J620:M620" si="641">J621+J622+J623</f>
        <v>0</v>
      </c>
      <c r="K620" s="18">
        <f t="shared" si="641"/>
        <v>0</v>
      </c>
      <c r="L620" s="18">
        <f t="shared" si="641"/>
        <v>0</v>
      </c>
      <c r="M620" s="18">
        <f t="shared" si="641"/>
        <v>0</v>
      </c>
      <c r="N620" s="18">
        <f>N621+N622+N623</f>
        <v>0</v>
      </c>
      <c r="O620" s="18">
        <f t="shared" ref="O620:R620" si="642">O621+O622+O623</f>
        <v>0</v>
      </c>
      <c r="P620" s="18">
        <f t="shared" ref="P620:Q620" si="643">P621+P622+P623</f>
        <v>0</v>
      </c>
      <c r="Q620" s="18">
        <f t="shared" si="643"/>
        <v>0</v>
      </c>
      <c r="R620" s="18">
        <f t="shared" si="642"/>
        <v>0</v>
      </c>
      <c r="S620" s="243" t="s">
        <v>207</v>
      </c>
      <c r="T620" s="225" t="s">
        <v>93</v>
      </c>
      <c r="U620" s="218"/>
    </row>
    <row r="621" spans="1:21" ht="18" customHeight="1" x14ac:dyDescent="0.25">
      <c r="A621" s="233"/>
      <c r="B621" s="235"/>
      <c r="C621" s="237"/>
      <c r="D621" s="12" t="s">
        <v>1</v>
      </c>
      <c r="E621" s="6">
        <f>SUM(G621:R621)</f>
        <v>0</v>
      </c>
      <c r="F621" s="8"/>
      <c r="G621" s="7"/>
      <c r="H621" s="5">
        <f>G621*1.052</f>
        <v>0</v>
      </c>
      <c r="I621" s="5">
        <f t="shared" ref="I621" si="644">H621*1.052</f>
        <v>0</v>
      </c>
      <c r="J621" s="5">
        <f>F621*1.052</f>
        <v>0</v>
      </c>
      <c r="K621" s="144">
        <f>G621*1.052</f>
        <v>0</v>
      </c>
      <c r="L621" s="144">
        <f t="shared" ref="L621" si="645">H621*1.052</f>
        <v>0</v>
      </c>
      <c r="M621" s="170">
        <f t="shared" ref="M621:O621" si="646">I621*1.052</f>
        <v>0</v>
      </c>
      <c r="N621" s="172">
        <f t="shared" si="646"/>
        <v>0</v>
      </c>
      <c r="O621" s="172">
        <f t="shared" si="646"/>
        <v>0</v>
      </c>
      <c r="P621" s="172">
        <f>K621*1.052</f>
        <v>0</v>
      </c>
      <c r="Q621" s="176">
        <f>K621*1.052</f>
        <v>0</v>
      </c>
      <c r="R621" s="172">
        <f>L621*1.052</f>
        <v>0</v>
      </c>
      <c r="S621" s="244"/>
      <c r="T621" s="216"/>
      <c r="U621" s="219"/>
    </row>
    <row r="622" spans="1:21" ht="18" customHeight="1" x14ac:dyDescent="0.25">
      <c r="A622" s="233"/>
      <c r="B622" s="235"/>
      <c r="C622" s="237"/>
      <c r="D622" s="12" t="s">
        <v>2</v>
      </c>
      <c r="E622" s="6">
        <f>SUM(G622:R622)</f>
        <v>3571.9</v>
      </c>
      <c r="F622" s="8"/>
      <c r="G622" s="7"/>
      <c r="H622" s="5">
        <f>H626</f>
        <v>3571.9</v>
      </c>
      <c r="I622" s="5">
        <v>0</v>
      </c>
      <c r="J622" s="5">
        <v>0</v>
      </c>
      <c r="K622" s="144">
        <v>0</v>
      </c>
      <c r="L622" s="144">
        <v>0</v>
      </c>
      <c r="M622" s="170">
        <v>0</v>
      </c>
      <c r="N622" s="172">
        <v>0</v>
      </c>
      <c r="O622" s="172">
        <v>0</v>
      </c>
      <c r="P622" s="172">
        <v>0</v>
      </c>
      <c r="Q622" s="176">
        <v>0</v>
      </c>
      <c r="R622" s="172">
        <v>0</v>
      </c>
      <c r="S622" s="244"/>
      <c r="T622" s="216"/>
      <c r="U622" s="219"/>
    </row>
    <row r="623" spans="1:21" ht="18" customHeight="1" x14ac:dyDescent="0.25">
      <c r="A623" s="234"/>
      <c r="B623" s="235"/>
      <c r="C623" s="238"/>
      <c r="D623" s="11" t="s">
        <v>8</v>
      </c>
      <c r="E623" s="6">
        <f>SUM(G623:R623)</f>
        <v>0</v>
      </c>
      <c r="F623" s="13"/>
      <c r="G623" s="7"/>
      <c r="H623" s="5">
        <f>G623*1.052</f>
        <v>0</v>
      </c>
      <c r="I623" s="5">
        <f t="shared" ref="I623" si="647">H623*1.052</f>
        <v>0</v>
      </c>
      <c r="J623" s="5">
        <f>F623*1.052</f>
        <v>0</v>
      </c>
      <c r="K623" s="144">
        <f>G623*1.052</f>
        <v>0</v>
      </c>
      <c r="L623" s="144">
        <f t="shared" ref="L623" si="648">H623*1.052</f>
        <v>0</v>
      </c>
      <c r="M623" s="170">
        <f t="shared" ref="M623:O623" si="649">I623*1.052</f>
        <v>0</v>
      </c>
      <c r="N623" s="172">
        <f t="shared" si="649"/>
        <v>0</v>
      </c>
      <c r="O623" s="172">
        <f t="shared" si="649"/>
        <v>0</v>
      </c>
      <c r="P623" s="172">
        <f>K623*1.052</f>
        <v>0</v>
      </c>
      <c r="Q623" s="176">
        <f>K623*1.052</f>
        <v>0</v>
      </c>
      <c r="R623" s="172">
        <f>L623*1.052</f>
        <v>0</v>
      </c>
      <c r="S623" s="244"/>
      <c r="T623" s="216"/>
      <c r="U623" s="219"/>
    </row>
    <row r="624" spans="1:21" ht="18" customHeight="1" x14ac:dyDescent="0.25">
      <c r="A624" s="214" t="s">
        <v>190</v>
      </c>
      <c r="B624" s="201" t="s">
        <v>186</v>
      </c>
      <c r="C624" s="205" t="s">
        <v>187</v>
      </c>
      <c r="D624" s="9" t="s">
        <v>5</v>
      </c>
      <c r="E624" s="6">
        <f>SUM(G624:R624)</f>
        <v>3571.9</v>
      </c>
      <c r="F624" s="8">
        <f t="shared" ref="F624" si="650">F626</f>
        <v>0</v>
      </c>
      <c r="G624" s="8"/>
      <c r="H624" s="8">
        <f>H626</f>
        <v>3571.9</v>
      </c>
      <c r="I624" s="8">
        <f t="shared" ref="I624" si="651">S624+T624+U624+V624+W624</f>
        <v>0</v>
      </c>
      <c r="J624" s="8">
        <f>L624+M624+S624+T624+U624</f>
        <v>0</v>
      </c>
      <c r="K624" s="18">
        <f>M624+S624+T624+U624+V624</f>
        <v>0</v>
      </c>
      <c r="L624" s="18">
        <f>S624+T624+U624+V624+W624</f>
        <v>0</v>
      </c>
      <c r="M624" s="18">
        <f>T624+U624+V624+W624+X624</f>
        <v>0</v>
      </c>
      <c r="N624" s="18">
        <f>U624+V624+W624+X624+Y624</f>
        <v>0</v>
      </c>
      <c r="O624" s="18">
        <f>V624+W624+X624+Y624+Z624</f>
        <v>0</v>
      </c>
      <c r="P624" s="18">
        <f>V624+W624+X624+Y624+Z624</f>
        <v>0</v>
      </c>
      <c r="Q624" s="18">
        <f>V624+W624+X624+Y624+Z624</f>
        <v>0</v>
      </c>
      <c r="R624" s="18">
        <f>W624+X624+Y624+Z624+AA624</f>
        <v>0</v>
      </c>
      <c r="S624" s="244"/>
      <c r="T624" s="216"/>
      <c r="U624" s="219"/>
    </row>
    <row r="625" spans="1:21" ht="18" customHeight="1" x14ac:dyDescent="0.25">
      <c r="A625" s="230"/>
      <c r="B625" s="201"/>
      <c r="C625" s="206"/>
      <c r="D625" s="12" t="s">
        <v>1</v>
      </c>
      <c r="E625" s="6">
        <f t="shared" ref="E625:E626" si="652">SUM(G625:R625)</f>
        <v>0</v>
      </c>
      <c r="F625" s="7"/>
      <c r="G625" s="7"/>
      <c r="H625" s="5">
        <f>G625*1.052</f>
        <v>0</v>
      </c>
      <c r="I625" s="5">
        <f t="shared" ref="I625" si="653">H625*1.052</f>
        <v>0</v>
      </c>
      <c r="J625" s="5">
        <f>F625*1.052</f>
        <v>0</v>
      </c>
      <c r="K625" s="144">
        <f>G625*1.052</f>
        <v>0</v>
      </c>
      <c r="L625" s="144">
        <f t="shared" ref="L625:O625" si="654">H625*1.052</f>
        <v>0</v>
      </c>
      <c r="M625" s="170">
        <f t="shared" si="654"/>
        <v>0</v>
      </c>
      <c r="N625" s="172">
        <f t="shared" si="654"/>
        <v>0</v>
      </c>
      <c r="O625" s="172">
        <f t="shared" si="654"/>
        <v>0</v>
      </c>
      <c r="P625" s="172">
        <f>K625*1.052</f>
        <v>0</v>
      </c>
      <c r="Q625" s="176">
        <f>K625*1.052</f>
        <v>0</v>
      </c>
      <c r="R625" s="172">
        <f>L625*1.052</f>
        <v>0</v>
      </c>
      <c r="S625" s="244"/>
      <c r="T625" s="216"/>
      <c r="U625" s="219"/>
    </row>
    <row r="626" spans="1:21" ht="18" customHeight="1" x14ac:dyDescent="0.25">
      <c r="A626" s="230"/>
      <c r="B626" s="201"/>
      <c r="C626" s="206"/>
      <c r="D626" s="12" t="s">
        <v>2</v>
      </c>
      <c r="E626" s="6">
        <f t="shared" si="652"/>
        <v>3571.9</v>
      </c>
      <c r="F626" s="14"/>
      <c r="G626" s="5"/>
      <c r="H626" s="5">
        <v>3571.9</v>
      </c>
      <c r="I626" s="5">
        <v>0</v>
      </c>
      <c r="J626" s="5">
        <v>0</v>
      </c>
      <c r="K626" s="144">
        <v>0</v>
      </c>
      <c r="L626" s="144">
        <v>0</v>
      </c>
      <c r="M626" s="170">
        <v>0</v>
      </c>
      <c r="N626" s="172">
        <v>0</v>
      </c>
      <c r="O626" s="172">
        <v>0</v>
      </c>
      <c r="P626" s="172">
        <v>0</v>
      </c>
      <c r="Q626" s="176">
        <v>0</v>
      </c>
      <c r="R626" s="172">
        <v>0</v>
      </c>
      <c r="S626" s="244"/>
      <c r="T626" s="216"/>
      <c r="U626" s="219"/>
    </row>
    <row r="627" spans="1:21" ht="18" customHeight="1" x14ac:dyDescent="0.25">
      <c r="A627" s="231"/>
      <c r="B627" s="201"/>
      <c r="C627" s="207"/>
      <c r="D627" s="11" t="s">
        <v>8</v>
      </c>
      <c r="E627" s="6">
        <f>SUM(G627:R627)</f>
        <v>0</v>
      </c>
      <c r="F627" s="14"/>
      <c r="G627" s="7"/>
      <c r="H627" s="5">
        <f>G627*1.052</f>
        <v>0</v>
      </c>
      <c r="I627" s="5">
        <f t="shared" ref="I627" si="655">H627*1.052</f>
        <v>0</v>
      </c>
      <c r="J627" s="5">
        <f>F627*1.052</f>
        <v>0</v>
      </c>
      <c r="K627" s="144">
        <f>G627*1.052</f>
        <v>0</v>
      </c>
      <c r="L627" s="144">
        <f t="shared" ref="L627:O627" si="656">H627*1.052</f>
        <v>0</v>
      </c>
      <c r="M627" s="170">
        <f t="shared" si="656"/>
        <v>0</v>
      </c>
      <c r="N627" s="172">
        <f t="shared" si="656"/>
        <v>0</v>
      </c>
      <c r="O627" s="172">
        <f t="shared" si="656"/>
        <v>0</v>
      </c>
      <c r="P627" s="172">
        <f>K627*1.052</f>
        <v>0</v>
      </c>
      <c r="Q627" s="176">
        <f>K627*1.052</f>
        <v>0</v>
      </c>
      <c r="R627" s="172">
        <f>L627*1.052</f>
        <v>0</v>
      </c>
      <c r="S627" s="245"/>
      <c r="T627" s="217"/>
      <c r="U627" s="220"/>
    </row>
    <row r="628" spans="1:21" ht="43.5" hidden="1" customHeight="1" x14ac:dyDescent="0.25">
      <c r="A628" s="252" t="s">
        <v>103</v>
      </c>
      <c r="B628" s="253"/>
      <c r="C628" s="253"/>
      <c r="D628" s="253"/>
      <c r="E628" s="253"/>
      <c r="F628" s="253"/>
      <c r="G628" s="253"/>
      <c r="H628" s="253"/>
      <c r="I628" s="253"/>
      <c r="J628" s="253"/>
      <c r="K628" s="253"/>
      <c r="L628" s="253"/>
      <c r="M628" s="253"/>
      <c r="N628" s="253"/>
      <c r="O628" s="253"/>
      <c r="P628" s="253"/>
      <c r="Q628" s="253"/>
      <c r="R628" s="253"/>
      <c r="S628" s="253"/>
      <c r="T628" s="253"/>
      <c r="U628" s="254"/>
    </row>
    <row r="629" spans="1:21" ht="26.25" customHeight="1" x14ac:dyDescent="0.25">
      <c r="A629" s="232" t="s">
        <v>322</v>
      </c>
      <c r="B629" s="235" t="s">
        <v>319</v>
      </c>
      <c r="C629" s="236" t="s">
        <v>320</v>
      </c>
      <c r="D629" s="9" t="s">
        <v>5</v>
      </c>
      <c r="E629" s="6">
        <f>SUM(H629:R629)</f>
        <v>85500.7117</v>
      </c>
      <c r="F629" s="8"/>
      <c r="G629" s="8"/>
      <c r="H629" s="8">
        <v>0</v>
      </c>
      <c r="I629" s="8">
        <v>0</v>
      </c>
      <c r="J629" s="8">
        <v>0</v>
      </c>
      <c r="K629" s="18">
        <f>K630+K631</f>
        <v>4029.97948</v>
      </c>
      <c r="L629" s="18">
        <f t="shared" ref="L629:N629" si="657">L630+L631</f>
        <v>10009.833619999999</v>
      </c>
      <c r="M629" s="18">
        <f t="shared" si="657"/>
        <v>9163.0625</v>
      </c>
      <c r="N629" s="18">
        <f t="shared" si="657"/>
        <v>8196.1805999999997</v>
      </c>
      <c r="O629" s="18">
        <f t="shared" ref="O629:R629" si="658">O630+O631</f>
        <v>11075.662</v>
      </c>
      <c r="P629" s="18">
        <f t="shared" ref="P629:Q629" si="659">P630+P631</f>
        <v>13320.0921</v>
      </c>
      <c r="Q629" s="18">
        <f t="shared" si="659"/>
        <v>14852.950700000001</v>
      </c>
      <c r="R629" s="18">
        <f t="shared" si="658"/>
        <v>14852.950700000001</v>
      </c>
      <c r="S629" s="243" t="s">
        <v>10</v>
      </c>
      <c r="T629" s="225" t="s">
        <v>321</v>
      </c>
      <c r="U629" s="218"/>
    </row>
    <row r="630" spans="1:21" ht="26.25" customHeight="1" x14ac:dyDescent="0.25">
      <c r="A630" s="233"/>
      <c r="B630" s="235"/>
      <c r="C630" s="237"/>
      <c r="D630" s="11" t="s">
        <v>24</v>
      </c>
      <c r="E630" s="6">
        <f t="shared" ref="E630:E632" si="660">SUM(H630:R630)</f>
        <v>77564.058919999996</v>
      </c>
      <c r="F630" s="8"/>
      <c r="G630" s="8"/>
      <c r="H630" s="8">
        <v>0</v>
      </c>
      <c r="I630" s="8">
        <v>0</v>
      </c>
      <c r="J630" s="8">
        <v>0</v>
      </c>
      <c r="K630" s="18">
        <f>K635</f>
        <v>3828.4805099999999</v>
      </c>
      <c r="L630" s="144">
        <f>L635+L640</f>
        <v>9509.3419599999997</v>
      </c>
      <c r="M630" s="170">
        <f t="shared" ref="M630:R630" si="661">M635</f>
        <v>8704.9093799999991</v>
      </c>
      <c r="N630" s="172">
        <f t="shared" si="661"/>
        <v>7786.3715700000002</v>
      </c>
      <c r="O630" s="172">
        <f t="shared" si="661"/>
        <v>10166.062</v>
      </c>
      <c r="P630" s="172">
        <f t="shared" si="661"/>
        <v>11611.1921</v>
      </c>
      <c r="Q630" s="176">
        <f t="shared" si="661"/>
        <v>12978.850700000001</v>
      </c>
      <c r="R630" s="172">
        <f t="shared" si="661"/>
        <v>12978.850700000001</v>
      </c>
      <c r="S630" s="244"/>
      <c r="T630" s="216"/>
      <c r="U630" s="219"/>
    </row>
    <row r="631" spans="1:21" ht="26.25" customHeight="1" x14ac:dyDescent="0.25">
      <c r="A631" s="233"/>
      <c r="B631" s="235"/>
      <c r="C631" s="237"/>
      <c r="D631" s="12" t="s">
        <v>1</v>
      </c>
      <c r="E631" s="6">
        <f t="shared" si="660"/>
        <v>7936.6527800000003</v>
      </c>
      <c r="F631" s="8"/>
      <c r="G631" s="7"/>
      <c r="H631" s="8">
        <v>0</v>
      </c>
      <c r="I631" s="8">
        <v>0</v>
      </c>
      <c r="J631" s="8">
        <v>0</v>
      </c>
      <c r="K631" s="144">
        <f>K636</f>
        <v>201.49897000000001</v>
      </c>
      <c r="L631" s="144">
        <f>L636+L641</f>
        <v>500.49165999999997</v>
      </c>
      <c r="M631" s="170">
        <f t="shared" ref="M631:N631" si="662">M636</f>
        <v>458.15312</v>
      </c>
      <c r="N631" s="172">
        <f t="shared" si="662"/>
        <v>409.80903000000001</v>
      </c>
      <c r="O631" s="172">
        <f t="shared" ref="O631:R631" si="663">O636</f>
        <v>909.6</v>
      </c>
      <c r="P631" s="172">
        <f t="shared" ref="P631:Q631" si="664">P636</f>
        <v>1708.9</v>
      </c>
      <c r="Q631" s="176">
        <f t="shared" si="664"/>
        <v>1874.1</v>
      </c>
      <c r="R631" s="172">
        <f t="shared" si="663"/>
        <v>1874.1</v>
      </c>
      <c r="S631" s="244"/>
      <c r="T631" s="216"/>
      <c r="U631" s="219"/>
    </row>
    <row r="632" spans="1:21" ht="26.25" customHeight="1" x14ac:dyDescent="0.25">
      <c r="A632" s="233"/>
      <c r="B632" s="235"/>
      <c r="C632" s="237"/>
      <c r="D632" s="12" t="s">
        <v>2</v>
      </c>
      <c r="E632" s="6">
        <f t="shared" si="660"/>
        <v>0</v>
      </c>
      <c r="F632" s="8"/>
      <c r="G632" s="7"/>
      <c r="H632" s="8">
        <v>0</v>
      </c>
      <c r="I632" s="8">
        <v>0</v>
      </c>
      <c r="J632" s="8">
        <v>0</v>
      </c>
      <c r="K632" s="144">
        <f>K637</f>
        <v>0</v>
      </c>
      <c r="L632" s="144">
        <f t="shared" ref="L632:N632" si="665">L637</f>
        <v>0</v>
      </c>
      <c r="M632" s="170">
        <f t="shared" si="665"/>
        <v>0</v>
      </c>
      <c r="N632" s="172">
        <f t="shared" si="665"/>
        <v>0</v>
      </c>
      <c r="O632" s="172">
        <f t="shared" ref="O632:R632" si="666">O637</f>
        <v>0</v>
      </c>
      <c r="P632" s="172">
        <f t="shared" ref="P632:Q632" si="667">P637</f>
        <v>0</v>
      </c>
      <c r="Q632" s="176">
        <f t="shared" si="667"/>
        <v>0</v>
      </c>
      <c r="R632" s="172">
        <f t="shared" si="666"/>
        <v>0</v>
      </c>
      <c r="S632" s="244"/>
      <c r="T632" s="216"/>
      <c r="U632" s="219"/>
    </row>
    <row r="633" spans="1:21" ht="54.75" customHeight="1" x14ac:dyDescent="0.25">
      <c r="A633" s="234"/>
      <c r="B633" s="235"/>
      <c r="C633" s="238"/>
      <c r="D633" s="11" t="s">
        <v>8</v>
      </c>
      <c r="E633" s="6">
        <f t="shared" ref="E633:E644" si="668">SUM(H633:R633)</f>
        <v>0</v>
      </c>
      <c r="F633" s="13"/>
      <c r="G633" s="7"/>
      <c r="H633" s="8">
        <v>0</v>
      </c>
      <c r="I633" s="8">
        <v>0</v>
      </c>
      <c r="J633" s="8">
        <v>0</v>
      </c>
      <c r="K633" s="144">
        <v>0</v>
      </c>
      <c r="L633" s="144">
        <f t="shared" ref="L633:M633" si="669">L638</f>
        <v>0</v>
      </c>
      <c r="M633" s="170">
        <f t="shared" si="669"/>
        <v>0</v>
      </c>
      <c r="N633" s="172">
        <v>0</v>
      </c>
      <c r="O633" s="172">
        <f t="shared" ref="O633:R633" si="670">O638</f>
        <v>0</v>
      </c>
      <c r="P633" s="172">
        <f t="shared" ref="P633:Q633" si="671">P638</f>
        <v>0</v>
      </c>
      <c r="Q633" s="176">
        <f t="shared" si="671"/>
        <v>0</v>
      </c>
      <c r="R633" s="172">
        <f t="shared" si="670"/>
        <v>0</v>
      </c>
      <c r="S633" s="244"/>
      <c r="T633" s="216"/>
      <c r="U633" s="219"/>
    </row>
    <row r="634" spans="1:21" ht="26.25" customHeight="1" x14ac:dyDescent="0.25">
      <c r="A634" s="214" t="s">
        <v>323</v>
      </c>
      <c r="B634" s="201" t="s">
        <v>318</v>
      </c>
      <c r="C634" s="205" t="s">
        <v>317</v>
      </c>
      <c r="D634" s="9" t="s">
        <v>5</v>
      </c>
      <c r="E634" s="6">
        <f t="shared" si="668"/>
        <v>84763.899080000017</v>
      </c>
      <c r="F634" s="8"/>
      <c r="G634" s="8"/>
      <c r="H634" s="8">
        <v>0</v>
      </c>
      <c r="I634" s="8">
        <v>0</v>
      </c>
      <c r="J634" s="8">
        <v>0</v>
      </c>
      <c r="K634" s="18">
        <f>K635+K636</f>
        <v>4029.97948</v>
      </c>
      <c r="L634" s="18">
        <f>L635+L636</f>
        <v>9273.0210000000006</v>
      </c>
      <c r="M634" s="18">
        <f t="shared" ref="M634:R634" si="672">M635+M636</f>
        <v>9163.0625</v>
      </c>
      <c r="N634" s="18">
        <f t="shared" si="672"/>
        <v>8196.1805999999997</v>
      </c>
      <c r="O634" s="18">
        <f t="shared" si="672"/>
        <v>11075.662</v>
      </c>
      <c r="P634" s="18">
        <f t="shared" ref="P634:Q634" si="673">P635+P636</f>
        <v>13320.0921</v>
      </c>
      <c r="Q634" s="18">
        <f t="shared" si="673"/>
        <v>14852.950700000001</v>
      </c>
      <c r="R634" s="18">
        <f t="shared" si="672"/>
        <v>14852.950700000001</v>
      </c>
      <c r="S634" s="244"/>
      <c r="T634" s="216"/>
      <c r="U634" s="219"/>
    </row>
    <row r="635" spans="1:21" ht="26.25" customHeight="1" x14ac:dyDescent="0.25">
      <c r="A635" s="230"/>
      <c r="B635" s="201"/>
      <c r="C635" s="206"/>
      <c r="D635" s="11" t="s">
        <v>24</v>
      </c>
      <c r="E635" s="6">
        <f t="shared" si="668"/>
        <v>76864.086930000005</v>
      </c>
      <c r="F635" s="8"/>
      <c r="G635" s="8"/>
      <c r="H635" s="8">
        <v>0</v>
      </c>
      <c r="I635" s="8">
        <v>0</v>
      </c>
      <c r="J635" s="8">
        <v>0</v>
      </c>
      <c r="K635" s="144">
        <v>3828.4805099999999</v>
      </c>
      <c r="L635" s="144">
        <v>8809.3699699999997</v>
      </c>
      <c r="M635" s="170">
        <v>8704.9093799999991</v>
      </c>
      <c r="N635" s="172">
        <v>7786.3715700000002</v>
      </c>
      <c r="O635" s="172">
        <v>10166.062</v>
      </c>
      <c r="P635" s="172">
        <v>11611.1921</v>
      </c>
      <c r="Q635" s="176">
        <v>12978.850700000001</v>
      </c>
      <c r="R635" s="172">
        <v>12978.850700000001</v>
      </c>
      <c r="S635" s="244"/>
      <c r="T635" s="216"/>
      <c r="U635" s="219"/>
    </row>
    <row r="636" spans="1:21" ht="26.25" customHeight="1" x14ac:dyDescent="0.25">
      <c r="A636" s="230"/>
      <c r="B636" s="201"/>
      <c r="C636" s="206"/>
      <c r="D636" s="12" t="s">
        <v>1</v>
      </c>
      <c r="E636" s="6">
        <f t="shared" si="668"/>
        <v>7899.8121499999997</v>
      </c>
      <c r="F636" s="7"/>
      <c r="G636" s="7"/>
      <c r="H636" s="8">
        <v>0</v>
      </c>
      <c r="I636" s="8">
        <v>0</v>
      </c>
      <c r="J636" s="8">
        <v>0</v>
      </c>
      <c r="K636" s="144">
        <v>201.49897000000001</v>
      </c>
      <c r="L636" s="144">
        <v>463.65102999999999</v>
      </c>
      <c r="M636" s="170">
        <v>458.15312</v>
      </c>
      <c r="N636" s="172">
        <v>409.80903000000001</v>
      </c>
      <c r="O636" s="172">
        <v>909.6</v>
      </c>
      <c r="P636" s="172">
        <v>1708.9</v>
      </c>
      <c r="Q636" s="176">
        <v>1874.1</v>
      </c>
      <c r="R636" s="172">
        <v>1874.1</v>
      </c>
      <c r="S636" s="244"/>
      <c r="T636" s="216"/>
      <c r="U636" s="219"/>
    </row>
    <row r="637" spans="1:21" ht="26.25" customHeight="1" x14ac:dyDescent="0.25">
      <c r="A637" s="230"/>
      <c r="B637" s="201"/>
      <c r="C637" s="206"/>
      <c r="D637" s="12" t="s">
        <v>2</v>
      </c>
      <c r="E637" s="6">
        <f t="shared" si="668"/>
        <v>0</v>
      </c>
      <c r="F637" s="14"/>
      <c r="G637" s="5"/>
      <c r="H637" s="8">
        <v>0</v>
      </c>
      <c r="I637" s="8">
        <v>0</v>
      </c>
      <c r="J637" s="8">
        <v>0</v>
      </c>
      <c r="K637" s="144">
        <v>0</v>
      </c>
      <c r="L637" s="144">
        <f t="shared" ref="L637:N637" si="674">L655</f>
        <v>0</v>
      </c>
      <c r="M637" s="170">
        <f t="shared" si="674"/>
        <v>0</v>
      </c>
      <c r="N637" s="172">
        <f t="shared" si="674"/>
        <v>0</v>
      </c>
      <c r="O637" s="172">
        <f t="shared" ref="O637" si="675">O655</f>
        <v>0</v>
      </c>
      <c r="P637" s="172">
        <v>0</v>
      </c>
      <c r="Q637" s="176">
        <v>0</v>
      </c>
      <c r="R637" s="172">
        <v>0</v>
      </c>
      <c r="S637" s="244"/>
      <c r="T637" s="216"/>
      <c r="U637" s="219"/>
    </row>
    <row r="638" spans="1:21" ht="45" customHeight="1" x14ac:dyDescent="0.25">
      <c r="A638" s="231"/>
      <c r="B638" s="201"/>
      <c r="C638" s="207"/>
      <c r="D638" s="11" t="s">
        <v>8</v>
      </c>
      <c r="E638" s="6">
        <f t="shared" si="668"/>
        <v>0</v>
      </c>
      <c r="F638" s="14"/>
      <c r="G638" s="7"/>
      <c r="H638" s="22">
        <v>0</v>
      </c>
      <c r="I638" s="22">
        <v>0</v>
      </c>
      <c r="J638" s="22">
        <v>0</v>
      </c>
      <c r="K638" s="144">
        <v>0</v>
      </c>
      <c r="L638" s="144">
        <f t="shared" ref="L638:N638" si="676">L656</f>
        <v>0</v>
      </c>
      <c r="M638" s="170">
        <f t="shared" si="676"/>
        <v>0</v>
      </c>
      <c r="N638" s="172">
        <f t="shared" si="676"/>
        <v>0</v>
      </c>
      <c r="O638" s="172">
        <f t="shared" ref="O638" si="677">O656</f>
        <v>0</v>
      </c>
      <c r="P638" s="172">
        <v>0</v>
      </c>
      <c r="Q638" s="176">
        <v>0</v>
      </c>
      <c r="R638" s="172">
        <v>0</v>
      </c>
      <c r="S638" s="245"/>
      <c r="T638" s="217"/>
      <c r="U638" s="220"/>
    </row>
    <row r="639" spans="1:21" ht="26.25" customHeight="1" x14ac:dyDescent="0.25">
      <c r="A639" s="214" t="s">
        <v>329</v>
      </c>
      <c r="B639" s="201" t="s">
        <v>318</v>
      </c>
      <c r="C639" s="205" t="s">
        <v>330</v>
      </c>
      <c r="D639" s="9" t="s">
        <v>5</v>
      </c>
      <c r="E639" s="6">
        <f t="shared" ref="E639:E643" si="678">SUM(H639:R639)</f>
        <v>4766.7920999999997</v>
      </c>
      <c r="F639" s="8"/>
      <c r="G639" s="8"/>
      <c r="H639" s="8">
        <v>0</v>
      </c>
      <c r="I639" s="8">
        <v>0</v>
      </c>
      <c r="J639" s="8">
        <v>0</v>
      </c>
      <c r="K639" s="18">
        <f>K640+K641</f>
        <v>4029.97948</v>
      </c>
      <c r="L639" s="18">
        <f>L640+L641</f>
        <v>736.81262000000004</v>
      </c>
      <c r="M639" s="18">
        <f t="shared" ref="M639:R639" si="679">M640+M641</f>
        <v>0</v>
      </c>
      <c r="N639" s="18">
        <f t="shared" si="679"/>
        <v>0</v>
      </c>
      <c r="O639" s="18">
        <f t="shared" si="679"/>
        <v>0</v>
      </c>
      <c r="P639" s="18">
        <f t="shared" ref="P639:Q639" si="680">P640+P641</f>
        <v>0</v>
      </c>
      <c r="Q639" s="18">
        <f t="shared" si="680"/>
        <v>0</v>
      </c>
      <c r="R639" s="18">
        <f t="shared" si="679"/>
        <v>0</v>
      </c>
      <c r="S639" s="145"/>
      <c r="T639" s="146"/>
      <c r="U639" s="147"/>
    </row>
    <row r="640" spans="1:21" ht="26.25" customHeight="1" x14ac:dyDescent="0.25">
      <c r="A640" s="230"/>
      <c r="B640" s="201"/>
      <c r="C640" s="206"/>
      <c r="D640" s="11" t="s">
        <v>24</v>
      </c>
      <c r="E640" s="6">
        <f t="shared" si="678"/>
        <v>4528.4524999999994</v>
      </c>
      <c r="F640" s="8"/>
      <c r="G640" s="8"/>
      <c r="H640" s="8">
        <v>0</v>
      </c>
      <c r="I640" s="8">
        <v>0</v>
      </c>
      <c r="J640" s="8">
        <v>0</v>
      </c>
      <c r="K640" s="144">
        <v>3828.4805099999999</v>
      </c>
      <c r="L640" s="144">
        <v>699.97199000000001</v>
      </c>
      <c r="M640" s="170">
        <v>0</v>
      </c>
      <c r="N640" s="172">
        <v>0</v>
      </c>
      <c r="O640" s="172">
        <v>0</v>
      </c>
      <c r="P640" s="172">
        <v>0</v>
      </c>
      <c r="Q640" s="176">
        <v>0</v>
      </c>
      <c r="R640" s="172">
        <v>0</v>
      </c>
      <c r="S640" s="145"/>
      <c r="T640" s="146"/>
      <c r="U640" s="147"/>
    </row>
    <row r="641" spans="1:21" ht="26.25" customHeight="1" x14ac:dyDescent="0.25">
      <c r="A641" s="230"/>
      <c r="B641" s="201"/>
      <c r="C641" s="206"/>
      <c r="D641" s="12" t="s">
        <v>1</v>
      </c>
      <c r="E641" s="6">
        <f t="shared" si="678"/>
        <v>238.33960000000002</v>
      </c>
      <c r="F641" s="143"/>
      <c r="G641" s="143"/>
      <c r="H641" s="8">
        <v>0</v>
      </c>
      <c r="I641" s="8">
        <v>0</v>
      </c>
      <c r="J641" s="8">
        <v>0</v>
      </c>
      <c r="K641" s="144">
        <v>201.49897000000001</v>
      </c>
      <c r="L641" s="144">
        <v>36.840629999999997</v>
      </c>
      <c r="M641" s="170">
        <v>0</v>
      </c>
      <c r="N641" s="172">
        <v>0</v>
      </c>
      <c r="O641" s="172">
        <v>0</v>
      </c>
      <c r="P641" s="172">
        <v>0</v>
      </c>
      <c r="Q641" s="176">
        <v>0</v>
      </c>
      <c r="R641" s="172">
        <v>0</v>
      </c>
      <c r="S641" s="145"/>
      <c r="T641" s="146"/>
      <c r="U641" s="147"/>
    </row>
    <row r="642" spans="1:21" ht="26.25" customHeight="1" x14ac:dyDescent="0.25">
      <c r="A642" s="230"/>
      <c r="B642" s="201"/>
      <c r="C642" s="206"/>
      <c r="D642" s="12" t="s">
        <v>2</v>
      </c>
      <c r="E642" s="6">
        <f t="shared" si="678"/>
        <v>0</v>
      </c>
      <c r="F642" s="14"/>
      <c r="G642" s="148"/>
      <c r="H642" s="8">
        <v>0</v>
      </c>
      <c r="I642" s="8">
        <v>0</v>
      </c>
      <c r="J642" s="8">
        <v>0</v>
      </c>
      <c r="K642" s="144">
        <v>0</v>
      </c>
      <c r="L642" s="144">
        <f t="shared" ref="L642:O643" si="681">L660</f>
        <v>0</v>
      </c>
      <c r="M642" s="170">
        <f t="shared" si="681"/>
        <v>0</v>
      </c>
      <c r="N642" s="172">
        <f t="shared" si="681"/>
        <v>0</v>
      </c>
      <c r="O642" s="172">
        <f t="shared" si="681"/>
        <v>0</v>
      </c>
      <c r="P642" s="172">
        <v>0</v>
      </c>
      <c r="Q642" s="176">
        <v>0</v>
      </c>
      <c r="R642" s="172">
        <v>0</v>
      </c>
      <c r="S642" s="145"/>
      <c r="T642" s="146"/>
      <c r="U642" s="147"/>
    </row>
    <row r="643" spans="1:21" ht="45" customHeight="1" x14ac:dyDescent="0.25">
      <c r="A643" s="231"/>
      <c r="B643" s="201"/>
      <c r="C643" s="207"/>
      <c r="D643" s="11" t="s">
        <v>8</v>
      </c>
      <c r="E643" s="6">
        <f t="shared" si="678"/>
        <v>0</v>
      </c>
      <c r="F643" s="14"/>
      <c r="G643" s="143"/>
      <c r="H643" s="151">
        <v>0</v>
      </c>
      <c r="I643" s="151">
        <v>0</v>
      </c>
      <c r="J643" s="151">
        <v>0</v>
      </c>
      <c r="K643" s="144">
        <v>0</v>
      </c>
      <c r="L643" s="144">
        <f t="shared" ref="L643:N643" si="682">L661</f>
        <v>0</v>
      </c>
      <c r="M643" s="170">
        <f t="shared" si="682"/>
        <v>0</v>
      </c>
      <c r="N643" s="172">
        <f t="shared" si="682"/>
        <v>0</v>
      </c>
      <c r="O643" s="172">
        <f t="shared" si="681"/>
        <v>0</v>
      </c>
      <c r="P643" s="172">
        <v>0</v>
      </c>
      <c r="Q643" s="176">
        <v>0</v>
      </c>
      <c r="R643" s="172">
        <v>0</v>
      </c>
      <c r="S643" s="145"/>
      <c r="T643" s="146"/>
      <c r="U643" s="147"/>
    </row>
    <row r="644" spans="1:21" ht="26.25" customHeight="1" x14ac:dyDescent="0.25">
      <c r="A644" s="232" t="s">
        <v>324</v>
      </c>
      <c r="B644" s="235" t="s">
        <v>328</v>
      </c>
      <c r="C644" s="236" t="s">
        <v>336</v>
      </c>
      <c r="D644" s="9" t="s">
        <v>5</v>
      </c>
      <c r="E644" s="6">
        <f t="shared" si="668"/>
        <v>11563.2</v>
      </c>
      <c r="F644" s="6">
        <f t="shared" ref="F644:R644" si="683">F645+F646+F647</f>
        <v>0</v>
      </c>
      <c r="G644" s="6">
        <f t="shared" si="683"/>
        <v>0</v>
      </c>
      <c r="H644" s="22">
        <f>H645+H646+H647</f>
        <v>0</v>
      </c>
      <c r="I644" s="22">
        <f t="shared" si="683"/>
        <v>0</v>
      </c>
      <c r="J644" s="22">
        <f t="shared" si="683"/>
        <v>0</v>
      </c>
      <c r="K644" s="18">
        <f t="shared" si="683"/>
        <v>0</v>
      </c>
      <c r="L644" s="18">
        <f t="shared" si="683"/>
        <v>0</v>
      </c>
      <c r="M644" s="18">
        <f t="shared" si="683"/>
        <v>1466.2</v>
      </c>
      <c r="N644" s="18">
        <f t="shared" si="683"/>
        <v>2000</v>
      </c>
      <c r="O644" s="18">
        <f t="shared" si="683"/>
        <v>2434</v>
      </c>
      <c r="P644" s="18">
        <f t="shared" ref="P644:Q644" si="684">P645+P646+P647</f>
        <v>1903</v>
      </c>
      <c r="Q644" s="18">
        <f t="shared" si="684"/>
        <v>1880</v>
      </c>
      <c r="R644" s="18">
        <f t="shared" si="683"/>
        <v>1880</v>
      </c>
      <c r="S644" s="25"/>
      <c r="T644" s="26"/>
      <c r="U644" s="27"/>
    </row>
    <row r="645" spans="1:21" ht="26.25" customHeight="1" x14ac:dyDescent="0.25">
      <c r="A645" s="233"/>
      <c r="B645" s="235"/>
      <c r="C645" s="237"/>
      <c r="D645" s="12" t="s">
        <v>1</v>
      </c>
      <c r="E645" s="6">
        <f t="shared" ref="E645:E646" si="685">SUM(H645:R645)</f>
        <v>11563.2</v>
      </c>
      <c r="F645" s="8"/>
      <c r="G645" s="7"/>
      <c r="H645" s="5">
        <f>H649</f>
        <v>0</v>
      </c>
      <c r="I645" s="5">
        <f t="shared" ref="I645:R645" si="686">I649</f>
        <v>0</v>
      </c>
      <c r="J645" s="5">
        <f t="shared" si="686"/>
        <v>0</v>
      </c>
      <c r="K645" s="144">
        <f t="shared" si="686"/>
        <v>0</v>
      </c>
      <c r="L645" s="144">
        <f t="shared" si="686"/>
        <v>0</v>
      </c>
      <c r="M645" s="170">
        <f t="shared" si="686"/>
        <v>1466.2</v>
      </c>
      <c r="N645" s="172">
        <f t="shared" si="686"/>
        <v>2000</v>
      </c>
      <c r="O645" s="172">
        <f t="shared" si="686"/>
        <v>2434</v>
      </c>
      <c r="P645" s="172">
        <f t="shared" ref="P645:Q645" si="687">P649</f>
        <v>1903</v>
      </c>
      <c r="Q645" s="176">
        <f t="shared" si="687"/>
        <v>1880</v>
      </c>
      <c r="R645" s="172">
        <f t="shared" si="686"/>
        <v>1880</v>
      </c>
      <c r="S645" s="25"/>
      <c r="T645" s="26"/>
      <c r="U645" s="27"/>
    </row>
    <row r="646" spans="1:21" ht="26.25" customHeight="1" x14ac:dyDescent="0.25">
      <c r="A646" s="233"/>
      <c r="B646" s="235"/>
      <c r="C646" s="237"/>
      <c r="D646" s="12" t="s">
        <v>2</v>
      </c>
      <c r="E646" s="6">
        <f t="shared" si="685"/>
        <v>0</v>
      </c>
      <c r="F646" s="8"/>
      <c r="G646" s="7"/>
      <c r="H646" s="5">
        <f>H650</f>
        <v>0</v>
      </c>
      <c r="I646" s="5">
        <f t="shared" ref="I646:R646" si="688">I650</f>
        <v>0</v>
      </c>
      <c r="J646" s="5">
        <f t="shared" si="688"/>
        <v>0</v>
      </c>
      <c r="K646" s="144">
        <f t="shared" si="688"/>
        <v>0</v>
      </c>
      <c r="L646" s="144">
        <f t="shared" si="688"/>
        <v>0</v>
      </c>
      <c r="M646" s="170">
        <f t="shared" si="688"/>
        <v>0</v>
      </c>
      <c r="N646" s="172">
        <f t="shared" si="688"/>
        <v>0</v>
      </c>
      <c r="O646" s="172">
        <f t="shared" si="688"/>
        <v>0</v>
      </c>
      <c r="P646" s="172">
        <f t="shared" ref="P646:Q646" si="689">P650</f>
        <v>0</v>
      </c>
      <c r="Q646" s="176">
        <f t="shared" si="689"/>
        <v>0</v>
      </c>
      <c r="R646" s="172">
        <f t="shared" si="688"/>
        <v>0</v>
      </c>
      <c r="S646" s="25"/>
      <c r="T646" s="26"/>
      <c r="U646" s="27"/>
    </row>
    <row r="647" spans="1:21" ht="54.75" customHeight="1" x14ac:dyDescent="0.25">
      <c r="A647" s="234"/>
      <c r="B647" s="235"/>
      <c r="C647" s="238"/>
      <c r="D647" s="11" t="s">
        <v>8</v>
      </c>
      <c r="E647" s="6">
        <f>SUM(H647:R647)</f>
        <v>0</v>
      </c>
      <c r="F647" s="13"/>
      <c r="G647" s="7"/>
      <c r="H647" s="5">
        <f>H651</f>
        <v>0</v>
      </c>
      <c r="I647" s="5">
        <f t="shared" ref="I647:R647" si="690">I651</f>
        <v>0</v>
      </c>
      <c r="J647" s="5">
        <f t="shared" si="690"/>
        <v>0</v>
      </c>
      <c r="K647" s="144">
        <f t="shared" si="690"/>
        <v>0</v>
      </c>
      <c r="L647" s="144">
        <f t="shared" si="690"/>
        <v>0</v>
      </c>
      <c r="M647" s="170">
        <f t="shared" si="690"/>
        <v>0</v>
      </c>
      <c r="N647" s="172">
        <f t="shared" si="690"/>
        <v>0</v>
      </c>
      <c r="O647" s="172">
        <f t="shared" si="690"/>
        <v>0</v>
      </c>
      <c r="P647" s="172">
        <f t="shared" ref="P647:Q647" si="691">P651</f>
        <v>0</v>
      </c>
      <c r="Q647" s="176">
        <f t="shared" si="691"/>
        <v>0</v>
      </c>
      <c r="R647" s="172">
        <f t="shared" si="690"/>
        <v>0</v>
      </c>
      <c r="S647" s="25"/>
      <c r="T647" s="26"/>
      <c r="U647" s="27"/>
    </row>
    <row r="648" spans="1:21" ht="26.25" customHeight="1" x14ac:dyDescent="0.25">
      <c r="A648" s="214" t="s">
        <v>325</v>
      </c>
      <c r="B648" s="201" t="s">
        <v>327</v>
      </c>
      <c r="C648" s="205" t="s">
        <v>326</v>
      </c>
      <c r="D648" s="9" t="s">
        <v>5</v>
      </c>
      <c r="E648" s="6">
        <f>SUM(H648:R648)</f>
        <v>11563.2</v>
      </c>
      <c r="F648" s="6">
        <f t="shared" ref="F648:R648" si="692">F649+F650+F651</f>
        <v>0</v>
      </c>
      <c r="G648" s="6">
        <f t="shared" si="692"/>
        <v>0</v>
      </c>
      <c r="H648" s="22">
        <f t="shared" si="692"/>
        <v>0</v>
      </c>
      <c r="I648" s="22">
        <f t="shared" si="692"/>
        <v>0</v>
      </c>
      <c r="J648" s="22">
        <f t="shared" si="692"/>
        <v>0</v>
      </c>
      <c r="K648" s="18">
        <f t="shared" si="692"/>
        <v>0</v>
      </c>
      <c r="L648" s="18">
        <f t="shared" si="692"/>
        <v>0</v>
      </c>
      <c r="M648" s="18">
        <f t="shared" si="692"/>
        <v>1466.2</v>
      </c>
      <c r="N648" s="18">
        <f t="shared" si="692"/>
        <v>2000</v>
      </c>
      <c r="O648" s="18">
        <f t="shared" si="692"/>
        <v>2434</v>
      </c>
      <c r="P648" s="18">
        <f t="shared" ref="P648:Q648" si="693">P649+P650+P651</f>
        <v>1903</v>
      </c>
      <c r="Q648" s="18">
        <f t="shared" si="693"/>
        <v>1880</v>
      </c>
      <c r="R648" s="18">
        <f t="shared" si="692"/>
        <v>1880</v>
      </c>
      <c r="S648" s="25"/>
      <c r="T648" s="26"/>
      <c r="U648" s="27"/>
    </row>
    <row r="649" spans="1:21" ht="26.25" customHeight="1" x14ac:dyDescent="0.25">
      <c r="A649" s="230"/>
      <c r="B649" s="201"/>
      <c r="C649" s="206"/>
      <c r="D649" s="12" t="s">
        <v>1</v>
      </c>
      <c r="E649" s="6">
        <f t="shared" ref="E649:E650" si="694">SUM(H649:R649)</f>
        <v>11563.2</v>
      </c>
      <c r="F649" s="7"/>
      <c r="G649" s="7"/>
      <c r="H649" s="5">
        <v>0</v>
      </c>
      <c r="I649" s="5">
        <v>0</v>
      </c>
      <c r="J649" s="5">
        <v>0</v>
      </c>
      <c r="K649" s="144">
        <v>0</v>
      </c>
      <c r="L649" s="144">
        <v>0</v>
      </c>
      <c r="M649" s="170">
        <v>1466.2</v>
      </c>
      <c r="N649" s="172">
        <v>2000</v>
      </c>
      <c r="O649" s="172">
        <v>2434</v>
      </c>
      <c r="P649" s="172">
        <v>1903</v>
      </c>
      <c r="Q649" s="176">
        <v>1880</v>
      </c>
      <c r="R649" s="172">
        <v>1880</v>
      </c>
      <c r="S649" s="25"/>
      <c r="T649" s="26"/>
      <c r="U649" s="27"/>
    </row>
    <row r="650" spans="1:21" ht="26.25" customHeight="1" x14ac:dyDescent="0.25">
      <c r="A650" s="230"/>
      <c r="B650" s="201"/>
      <c r="C650" s="206"/>
      <c r="D650" s="12" t="s">
        <v>2</v>
      </c>
      <c r="E650" s="6">
        <f t="shared" si="694"/>
        <v>0</v>
      </c>
      <c r="F650" s="14"/>
      <c r="G650" s="5"/>
      <c r="H650" s="5">
        <v>0</v>
      </c>
      <c r="I650" s="5">
        <v>0</v>
      </c>
      <c r="J650" s="5">
        <v>0</v>
      </c>
      <c r="K650" s="144">
        <v>0</v>
      </c>
      <c r="L650" s="144">
        <v>0</v>
      </c>
      <c r="M650" s="170">
        <v>0</v>
      </c>
      <c r="N650" s="172">
        <v>0</v>
      </c>
      <c r="O650" s="172">
        <v>0</v>
      </c>
      <c r="P650" s="172">
        <v>0</v>
      </c>
      <c r="Q650" s="176">
        <v>0</v>
      </c>
      <c r="R650" s="172">
        <v>0</v>
      </c>
      <c r="S650" s="25"/>
      <c r="T650" s="26"/>
      <c r="U650" s="27"/>
    </row>
    <row r="651" spans="1:21" ht="45" customHeight="1" x14ac:dyDescent="0.25">
      <c r="A651" s="231"/>
      <c r="B651" s="201"/>
      <c r="C651" s="207"/>
      <c r="D651" s="11" t="s">
        <v>8</v>
      </c>
      <c r="E651" s="6">
        <f>SUM(H651:R651)</f>
        <v>0</v>
      </c>
      <c r="F651" s="14"/>
      <c r="G651" s="7"/>
      <c r="H651" s="5">
        <v>0</v>
      </c>
      <c r="I651" s="5">
        <v>0</v>
      </c>
      <c r="J651" s="5">
        <v>0</v>
      </c>
      <c r="K651" s="144">
        <v>0</v>
      </c>
      <c r="L651" s="144">
        <v>0</v>
      </c>
      <c r="M651" s="170">
        <v>0</v>
      </c>
      <c r="N651" s="172">
        <v>0</v>
      </c>
      <c r="O651" s="172">
        <v>0</v>
      </c>
      <c r="P651" s="172">
        <v>0</v>
      </c>
      <c r="Q651" s="176">
        <v>0</v>
      </c>
      <c r="R651" s="172">
        <v>0</v>
      </c>
      <c r="S651" s="25"/>
      <c r="T651" s="26"/>
      <c r="U651" s="27"/>
    </row>
    <row r="652" spans="1:21" s="35" customFormat="1" ht="20.25" customHeight="1" x14ac:dyDescent="0.25">
      <c r="A652" s="200"/>
      <c r="B652" s="235" t="s">
        <v>103</v>
      </c>
      <c r="C652" s="236" t="s">
        <v>171</v>
      </c>
      <c r="D652" s="166" t="s">
        <v>5</v>
      </c>
      <c r="E652" s="18">
        <f>SUM(H652:R652)</f>
        <v>1022.894</v>
      </c>
      <c r="F652" s="19">
        <f t="shared" ref="F652:I652" si="695">F656</f>
        <v>0</v>
      </c>
      <c r="G652" s="19"/>
      <c r="H652" s="19">
        <f t="shared" si="695"/>
        <v>376.28</v>
      </c>
      <c r="I652" s="19">
        <f t="shared" si="695"/>
        <v>646.61400000000003</v>
      </c>
      <c r="J652" s="19">
        <v>0</v>
      </c>
      <c r="K652" s="19">
        <v>0</v>
      </c>
      <c r="L652" s="19">
        <v>0</v>
      </c>
      <c r="M652" s="19">
        <v>0</v>
      </c>
      <c r="N652" s="19">
        <v>0</v>
      </c>
      <c r="O652" s="19">
        <v>0</v>
      </c>
      <c r="P652" s="19">
        <v>0</v>
      </c>
      <c r="Q652" s="19">
        <v>0</v>
      </c>
      <c r="R652" s="19">
        <v>0</v>
      </c>
      <c r="S652" s="167"/>
      <c r="T652" s="226"/>
      <c r="U652" s="183"/>
    </row>
    <row r="653" spans="1:21" ht="19.5" customHeight="1" x14ac:dyDescent="0.25">
      <c r="A653" s="200"/>
      <c r="B653" s="235"/>
      <c r="C653" s="237"/>
      <c r="D653" s="45" t="s">
        <v>1</v>
      </c>
      <c r="E653" s="6">
        <f t="shared" ref="E653:E655" si="696">SUM(H653:R653)</f>
        <v>575</v>
      </c>
      <c r="F653" s="104" t="e">
        <f t="shared" ref="F653:I653" si="697">F657</f>
        <v>#REF!</v>
      </c>
      <c r="G653" s="104"/>
      <c r="H653" s="105">
        <f t="shared" si="697"/>
        <v>125</v>
      </c>
      <c r="I653" s="105">
        <f t="shared" si="697"/>
        <v>450</v>
      </c>
      <c r="J653" s="105">
        <v>0</v>
      </c>
      <c r="K653" s="19">
        <v>0</v>
      </c>
      <c r="L653" s="19">
        <v>0</v>
      </c>
      <c r="M653" s="19">
        <v>0</v>
      </c>
      <c r="N653" s="19">
        <v>0</v>
      </c>
      <c r="O653" s="19">
        <v>0</v>
      </c>
      <c r="P653" s="19">
        <v>0</v>
      </c>
      <c r="Q653" s="19">
        <v>0</v>
      </c>
      <c r="R653" s="19">
        <v>0</v>
      </c>
      <c r="S653" s="107"/>
      <c r="T653" s="227"/>
      <c r="U653" s="184"/>
    </row>
    <row r="654" spans="1:21" ht="21.75" customHeight="1" x14ac:dyDescent="0.25">
      <c r="A654" s="200"/>
      <c r="B654" s="235"/>
      <c r="C654" s="237"/>
      <c r="D654" s="45" t="s">
        <v>2</v>
      </c>
      <c r="E654" s="6">
        <f t="shared" si="696"/>
        <v>447.89400000000001</v>
      </c>
      <c r="F654" s="104">
        <f t="shared" ref="F654:I654" si="698">F658</f>
        <v>0</v>
      </c>
      <c r="G654" s="104"/>
      <c r="H654" s="105">
        <f t="shared" si="698"/>
        <v>251.28</v>
      </c>
      <c r="I654" s="105">
        <f t="shared" si="698"/>
        <v>196.61399999999998</v>
      </c>
      <c r="J654" s="105">
        <v>0</v>
      </c>
      <c r="K654" s="19">
        <v>0</v>
      </c>
      <c r="L654" s="19">
        <v>0</v>
      </c>
      <c r="M654" s="19">
        <v>0</v>
      </c>
      <c r="N654" s="19">
        <v>0</v>
      </c>
      <c r="O654" s="19">
        <v>0</v>
      </c>
      <c r="P654" s="19">
        <v>0</v>
      </c>
      <c r="Q654" s="19">
        <v>0</v>
      </c>
      <c r="R654" s="19">
        <v>0</v>
      </c>
      <c r="S654" s="107"/>
      <c r="T654" s="227"/>
      <c r="U654" s="184"/>
    </row>
    <row r="655" spans="1:21" ht="20.25" customHeight="1" x14ac:dyDescent="0.25">
      <c r="A655" s="200"/>
      <c r="B655" s="235"/>
      <c r="C655" s="238"/>
      <c r="D655" s="45" t="s">
        <v>8</v>
      </c>
      <c r="E655" s="6">
        <f t="shared" si="696"/>
        <v>0</v>
      </c>
      <c r="F655" s="104">
        <f t="shared" ref="F655:I655" si="699">F659</f>
        <v>0</v>
      </c>
      <c r="G655" s="104"/>
      <c r="H655" s="105">
        <f t="shared" si="699"/>
        <v>0</v>
      </c>
      <c r="I655" s="105">
        <f t="shared" si="699"/>
        <v>0</v>
      </c>
      <c r="J655" s="105">
        <v>0</v>
      </c>
      <c r="K655" s="19">
        <v>0</v>
      </c>
      <c r="L655" s="19">
        <v>0</v>
      </c>
      <c r="M655" s="19">
        <v>0</v>
      </c>
      <c r="N655" s="19">
        <v>0</v>
      </c>
      <c r="O655" s="19">
        <v>0</v>
      </c>
      <c r="P655" s="19">
        <v>0</v>
      </c>
      <c r="Q655" s="19">
        <v>0</v>
      </c>
      <c r="R655" s="19">
        <v>0</v>
      </c>
      <c r="S655" s="108"/>
      <c r="T655" s="228"/>
      <c r="U655" s="185"/>
    </row>
    <row r="656" spans="1:21" ht="20.25" customHeight="1" x14ac:dyDescent="0.25">
      <c r="A656" s="200">
        <v>1</v>
      </c>
      <c r="B656" s="235" t="s">
        <v>43</v>
      </c>
      <c r="C656" s="236" t="s">
        <v>170</v>
      </c>
      <c r="D656" s="103" t="s">
        <v>5</v>
      </c>
      <c r="E656" s="6">
        <f>SUM(H656:R656)</f>
        <v>1022.894</v>
      </c>
      <c r="F656" s="104"/>
      <c r="G656" s="104"/>
      <c r="H656" s="105">
        <f t="shared" ref="H656:I656" si="700">SUM(H657:H659)</f>
        <v>376.28</v>
      </c>
      <c r="I656" s="105">
        <f t="shared" si="700"/>
        <v>646.61400000000003</v>
      </c>
      <c r="J656" s="105">
        <v>0</v>
      </c>
      <c r="K656" s="19">
        <v>0</v>
      </c>
      <c r="L656" s="19">
        <v>0</v>
      </c>
      <c r="M656" s="19">
        <v>0</v>
      </c>
      <c r="N656" s="19">
        <v>0</v>
      </c>
      <c r="O656" s="19">
        <v>0</v>
      </c>
      <c r="P656" s="19">
        <v>0</v>
      </c>
      <c r="Q656" s="19">
        <v>0</v>
      </c>
      <c r="R656" s="19">
        <v>0</v>
      </c>
      <c r="S656" s="106"/>
      <c r="T656" s="226"/>
      <c r="U656" s="183"/>
    </row>
    <row r="657" spans="1:21" ht="19.5" customHeight="1" x14ac:dyDescent="0.25">
      <c r="A657" s="200"/>
      <c r="B657" s="235"/>
      <c r="C657" s="237"/>
      <c r="D657" s="45" t="s">
        <v>1</v>
      </c>
      <c r="E657" s="6">
        <f t="shared" ref="E657:E660" si="701">SUM(H657:R657)</f>
        <v>575</v>
      </c>
      <c r="F657" s="104" t="e">
        <f>F665+#REF!</f>
        <v>#REF!</v>
      </c>
      <c r="G657" s="104"/>
      <c r="H657" s="105">
        <f>H665+H670+H678+H690</f>
        <v>125</v>
      </c>
      <c r="I657" s="105">
        <f t="shared" ref="I657" si="702">I665+I670+I678+I690</f>
        <v>450</v>
      </c>
      <c r="J657" s="105">
        <v>0</v>
      </c>
      <c r="K657" s="19">
        <v>0</v>
      </c>
      <c r="L657" s="19">
        <v>0</v>
      </c>
      <c r="M657" s="19">
        <v>0</v>
      </c>
      <c r="N657" s="19">
        <v>0</v>
      </c>
      <c r="O657" s="19">
        <v>0</v>
      </c>
      <c r="P657" s="19">
        <v>0</v>
      </c>
      <c r="Q657" s="19">
        <v>0</v>
      </c>
      <c r="R657" s="19">
        <v>0</v>
      </c>
      <c r="S657" s="107"/>
      <c r="T657" s="227"/>
      <c r="U657" s="184"/>
    </row>
    <row r="658" spans="1:21" ht="21.75" customHeight="1" x14ac:dyDescent="0.25">
      <c r="A658" s="200"/>
      <c r="B658" s="235"/>
      <c r="C658" s="237"/>
      <c r="D658" s="45" t="s">
        <v>2</v>
      </c>
      <c r="E658" s="6">
        <f t="shared" si="701"/>
        <v>447.89400000000001</v>
      </c>
      <c r="F658" s="104"/>
      <c r="G658" s="104"/>
      <c r="H658" s="105">
        <f>H666+H671+H679+H691</f>
        <v>251.28</v>
      </c>
      <c r="I658" s="105">
        <f t="shared" ref="I658" si="703">I666+I671+I679+I691</f>
        <v>196.61399999999998</v>
      </c>
      <c r="J658" s="105">
        <v>0</v>
      </c>
      <c r="K658" s="19">
        <v>0</v>
      </c>
      <c r="L658" s="19">
        <v>0</v>
      </c>
      <c r="M658" s="19">
        <v>0</v>
      </c>
      <c r="N658" s="19">
        <v>0</v>
      </c>
      <c r="O658" s="19">
        <v>0</v>
      </c>
      <c r="P658" s="19">
        <v>0</v>
      </c>
      <c r="Q658" s="19">
        <v>0</v>
      </c>
      <c r="R658" s="19">
        <v>0</v>
      </c>
      <c r="S658" s="107"/>
      <c r="T658" s="227"/>
      <c r="U658" s="184"/>
    </row>
    <row r="659" spans="1:21" ht="20.25" customHeight="1" x14ac:dyDescent="0.25">
      <c r="A659" s="200"/>
      <c r="B659" s="235"/>
      <c r="C659" s="238"/>
      <c r="D659" s="45" t="s">
        <v>8</v>
      </c>
      <c r="E659" s="6">
        <f t="shared" si="701"/>
        <v>0</v>
      </c>
      <c r="F659" s="104"/>
      <c r="G659" s="104"/>
      <c r="H659" s="105">
        <f t="shared" ref="H659:I659" si="704">H667+H672+H680</f>
        <v>0</v>
      </c>
      <c r="I659" s="105">
        <f t="shared" si="704"/>
        <v>0</v>
      </c>
      <c r="J659" s="105">
        <v>0</v>
      </c>
      <c r="K659" s="19">
        <v>0</v>
      </c>
      <c r="L659" s="19">
        <v>0</v>
      </c>
      <c r="M659" s="19">
        <v>0</v>
      </c>
      <c r="N659" s="19">
        <v>0</v>
      </c>
      <c r="O659" s="19">
        <v>0</v>
      </c>
      <c r="P659" s="19">
        <v>0</v>
      </c>
      <c r="Q659" s="19">
        <v>0</v>
      </c>
      <c r="R659" s="19">
        <v>0</v>
      </c>
      <c r="S659" s="108"/>
      <c r="T659" s="228"/>
      <c r="U659" s="185"/>
    </row>
    <row r="660" spans="1:21" ht="20.25" customHeight="1" x14ac:dyDescent="0.25">
      <c r="A660" s="268" t="s">
        <v>50</v>
      </c>
      <c r="B660" s="235" t="s">
        <v>307</v>
      </c>
      <c r="C660" s="24"/>
      <c r="D660" s="102" t="s">
        <v>5</v>
      </c>
      <c r="E660" s="6">
        <f t="shared" si="701"/>
        <v>800.66399999999999</v>
      </c>
      <c r="F660" s="8"/>
      <c r="G660" s="22"/>
      <c r="H660" s="22">
        <f t="shared" ref="H660:I660" si="705">H661+H662+H663</f>
        <v>376.28</v>
      </c>
      <c r="I660" s="22">
        <f t="shared" si="705"/>
        <v>424.38400000000001</v>
      </c>
      <c r="J660" s="22">
        <v>0</v>
      </c>
      <c r="K660" s="18">
        <v>0</v>
      </c>
      <c r="L660" s="18">
        <v>0</v>
      </c>
      <c r="M660" s="18">
        <v>0</v>
      </c>
      <c r="N660" s="18">
        <v>0</v>
      </c>
      <c r="O660" s="18">
        <v>0</v>
      </c>
      <c r="P660" s="18">
        <v>0</v>
      </c>
      <c r="Q660" s="18">
        <v>0</v>
      </c>
      <c r="R660" s="18">
        <v>0</v>
      </c>
      <c r="S660" s="107"/>
      <c r="T660" s="109"/>
      <c r="U660" s="110"/>
    </row>
    <row r="661" spans="1:21" ht="29.25" customHeight="1" x14ac:dyDescent="0.25">
      <c r="A661" s="268"/>
      <c r="B661" s="235"/>
      <c r="C661" s="111" t="s">
        <v>205</v>
      </c>
      <c r="D661" s="112" t="s">
        <v>1</v>
      </c>
      <c r="E661" s="6">
        <f>SUM(H661:R661)</f>
        <v>375</v>
      </c>
      <c r="F661" s="8"/>
      <c r="G661" s="8"/>
      <c r="H661" s="22">
        <f>H665</f>
        <v>125</v>
      </c>
      <c r="I661" s="22">
        <f>I665</f>
        <v>250</v>
      </c>
      <c r="J661" s="22">
        <v>0</v>
      </c>
      <c r="K661" s="18">
        <v>0</v>
      </c>
      <c r="L661" s="18">
        <v>0</v>
      </c>
      <c r="M661" s="18">
        <v>0</v>
      </c>
      <c r="N661" s="18">
        <v>0</v>
      </c>
      <c r="O661" s="18">
        <v>0</v>
      </c>
      <c r="P661" s="18">
        <v>0</v>
      </c>
      <c r="Q661" s="18">
        <v>0</v>
      </c>
      <c r="R661" s="18">
        <v>0</v>
      </c>
      <c r="S661" s="107"/>
      <c r="T661" s="109"/>
      <c r="U661" s="110"/>
    </row>
    <row r="662" spans="1:21" ht="28.5" customHeight="1" x14ac:dyDescent="0.25">
      <c r="A662" s="268"/>
      <c r="B662" s="235"/>
      <c r="C662" s="111" t="s">
        <v>204</v>
      </c>
      <c r="D662" s="112" t="s">
        <v>2</v>
      </c>
      <c r="E662" s="6">
        <f t="shared" ref="E662:E663" si="706">SUM(H662:R662)</f>
        <v>425.66399999999999</v>
      </c>
      <c r="F662" s="8"/>
      <c r="G662" s="22"/>
      <c r="H662" s="22">
        <f t="shared" ref="H662:I662" si="707">H666+H671</f>
        <v>251.28</v>
      </c>
      <c r="I662" s="22">
        <f t="shared" si="707"/>
        <v>174.38399999999999</v>
      </c>
      <c r="J662" s="22">
        <v>0</v>
      </c>
      <c r="K662" s="18">
        <v>0</v>
      </c>
      <c r="L662" s="18">
        <v>0</v>
      </c>
      <c r="M662" s="18">
        <v>0</v>
      </c>
      <c r="N662" s="18">
        <v>0</v>
      </c>
      <c r="O662" s="18">
        <v>0</v>
      </c>
      <c r="P662" s="18">
        <v>0</v>
      </c>
      <c r="Q662" s="18">
        <v>0</v>
      </c>
      <c r="R662" s="18">
        <v>0</v>
      </c>
      <c r="S662" s="107"/>
      <c r="T662" s="109"/>
      <c r="U662" s="110"/>
    </row>
    <row r="663" spans="1:21" ht="25.5" customHeight="1" x14ac:dyDescent="0.25">
      <c r="A663" s="268"/>
      <c r="B663" s="235"/>
      <c r="C663" s="111"/>
      <c r="D663" s="112" t="s">
        <v>8</v>
      </c>
      <c r="E663" s="6">
        <f t="shared" si="706"/>
        <v>0</v>
      </c>
      <c r="F663" s="8"/>
      <c r="G663" s="8"/>
      <c r="H663" s="22">
        <v>0</v>
      </c>
      <c r="I663" s="22">
        <v>0</v>
      </c>
      <c r="J663" s="22">
        <v>0</v>
      </c>
      <c r="K663" s="18">
        <v>0</v>
      </c>
      <c r="L663" s="18">
        <v>0</v>
      </c>
      <c r="M663" s="18">
        <v>0</v>
      </c>
      <c r="N663" s="18">
        <v>0</v>
      </c>
      <c r="O663" s="18">
        <v>0</v>
      </c>
      <c r="P663" s="18">
        <v>0</v>
      </c>
      <c r="Q663" s="18">
        <v>0</v>
      </c>
      <c r="R663" s="18">
        <v>0</v>
      </c>
      <c r="S663" s="107"/>
      <c r="T663" s="109"/>
      <c r="U663" s="110"/>
    </row>
    <row r="664" spans="1:21" ht="21.75" customHeight="1" x14ac:dyDescent="0.25">
      <c r="A664" s="195" t="s">
        <v>51</v>
      </c>
      <c r="B664" s="229" t="s">
        <v>175</v>
      </c>
      <c r="C664" s="113"/>
      <c r="D664" s="102" t="s">
        <v>5</v>
      </c>
      <c r="E664" s="6">
        <f>SUM(H664:R664)</f>
        <v>800.66399999999999</v>
      </c>
      <c r="F664" s="8"/>
      <c r="G664" s="22"/>
      <c r="H664" s="22">
        <f t="shared" ref="H664:I664" si="708">H665+H666</f>
        <v>376.28</v>
      </c>
      <c r="I664" s="22">
        <f t="shared" si="708"/>
        <v>424.38400000000001</v>
      </c>
      <c r="J664" s="22">
        <v>0</v>
      </c>
      <c r="K664" s="18">
        <v>0</v>
      </c>
      <c r="L664" s="18">
        <v>0</v>
      </c>
      <c r="M664" s="18">
        <v>0</v>
      </c>
      <c r="N664" s="18">
        <v>0</v>
      </c>
      <c r="O664" s="18">
        <v>0</v>
      </c>
      <c r="P664" s="18">
        <v>0</v>
      </c>
      <c r="Q664" s="18">
        <v>0</v>
      </c>
      <c r="R664" s="18">
        <v>0</v>
      </c>
      <c r="S664" s="340" t="s">
        <v>10</v>
      </c>
      <c r="T664" s="239" t="s">
        <v>9</v>
      </c>
      <c r="U664" s="218"/>
    </row>
    <row r="665" spans="1:21" ht="30" customHeight="1" x14ac:dyDescent="0.25">
      <c r="A665" s="195"/>
      <c r="B665" s="229"/>
      <c r="C665" s="114" t="s">
        <v>205</v>
      </c>
      <c r="D665" s="11" t="s">
        <v>1</v>
      </c>
      <c r="E665" s="6">
        <f t="shared" ref="E665:E667" si="709">SUM(H665:R665)</f>
        <v>375</v>
      </c>
      <c r="F665" s="7"/>
      <c r="G665" s="7"/>
      <c r="H665" s="5">
        <v>125</v>
      </c>
      <c r="I665" s="5">
        <v>250</v>
      </c>
      <c r="J665" s="5">
        <v>0</v>
      </c>
      <c r="K665" s="144">
        <v>0</v>
      </c>
      <c r="L665" s="144">
        <v>0</v>
      </c>
      <c r="M665" s="170">
        <v>0</v>
      </c>
      <c r="N665" s="172">
        <v>0</v>
      </c>
      <c r="O665" s="172">
        <v>0</v>
      </c>
      <c r="P665" s="172">
        <v>0</v>
      </c>
      <c r="Q665" s="176">
        <v>0</v>
      </c>
      <c r="R665" s="172">
        <v>0</v>
      </c>
      <c r="S665" s="341"/>
      <c r="T665" s="240"/>
      <c r="U665" s="219"/>
    </row>
    <row r="666" spans="1:21" ht="30" customHeight="1" x14ac:dyDescent="0.25">
      <c r="A666" s="195"/>
      <c r="B666" s="229"/>
      <c r="C666" s="114" t="s">
        <v>204</v>
      </c>
      <c r="D666" s="11" t="s">
        <v>2</v>
      </c>
      <c r="E666" s="6">
        <f t="shared" si="709"/>
        <v>425.66399999999999</v>
      </c>
      <c r="F666" s="7"/>
      <c r="G666" s="7"/>
      <c r="H666" s="7">
        <v>251.28</v>
      </c>
      <c r="I666" s="7">
        <v>174.38399999999999</v>
      </c>
      <c r="J666" s="7">
        <v>0</v>
      </c>
      <c r="K666" s="144">
        <v>0</v>
      </c>
      <c r="L666" s="144">
        <v>0</v>
      </c>
      <c r="M666" s="170">
        <v>0</v>
      </c>
      <c r="N666" s="172">
        <v>0</v>
      </c>
      <c r="O666" s="172">
        <v>0</v>
      </c>
      <c r="P666" s="172">
        <v>0</v>
      </c>
      <c r="Q666" s="176">
        <v>0</v>
      </c>
      <c r="R666" s="172">
        <v>0</v>
      </c>
      <c r="S666" s="341"/>
      <c r="T666" s="240"/>
      <c r="U666" s="219"/>
    </row>
    <row r="667" spans="1:21" ht="18" customHeight="1" x14ac:dyDescent="0.25">
      <c r="A667" s="195"/>
      <c r="B667" s="229"/>
      <c r="C667" s="113"/>
      <c r="D667" s="11" t="s">
        <v>8</v>
      </c>
      <c r="E667" s="6">
        <f t="shared" si="709"/>
        <v>0</v>
      </c>
      <c r="F667" s="7"/>
      <c r="G667" s="7"/>
      <c r="H667" s="7">
        <v>0</v>
      </c>
      <c r="I667" s="7">
        <v>0</v>
      </c>
      <c r="J667" s="7">
        <v>0</v>
      </c>
      <c r="K667" s="144">
        <v>0</v>
      </c>
      <c r="L667" s="144">
        <v>0</v>
      </c>
      <c r="M667" s="170">
        <v>0</v>
      </c>
      <c r="N667" s="172">
        <v>0</v>
      </c>
      <c r="O667" s="172">
        <v>0</v>
      </c>
      <c r="P667" s="172">
        <v>0</v>
      </c>
      <c r="Q667" s="176">
        <v>0</v>
      </c>
      <c r="R667" s="172">
        <v>0</v>
      </c>
      <c r="S667" s="341"/>
      <c r="T667" s="240"/>
      <c r="U667" s="219"/>
    </row>
    <row r="668" spans="1:21" ht="43.5" hidden="1" customHeight="1" x14ac:dyDescent="0.25">
      <c r="A668" s="195"/>
      <c r="B668" s="229"/>
      <c r="C668" s="202"/>
      <c r="D668" s="278"/>
      <c r="E668" s="339"/>
      <c r="F668" s="7"/>
      <c r="G668" s="198"/>
      <c r="H668" s="197"/>
      <c r="I668" s="197"/>
      <c r="J668" s="197"/>
      <c r="K668" s="196"/>
      <c r="L668" s="196"/>
      <c r="M668" s="196"/>
      <c r="N668" s="196"/>
      <c r="O668" s="196"/>
      <c r="P668" s="196"/>
      <c r="Q668" s="196"/>
      <c r="R668" s="196"/>
      <c r="S668" s="341"/>
      <c r="T668" s="240"/>
      <c r="U668" s="219"/>
    </row>
    <row r="669" spans="1:21" ht="43.5" hidden="1" customHeight="1" x14ac:dyDescent="0.25">
      <c r="A669" s="195"/>
      <c r="B669" s="229"/>
      <c r="C669" s="203"/>
      <c r="D669" s="279"/>
      <c r="E669" s="339"/>
      <c r="F669" s="7"/>
      <c r="G669" s="199"/>
      <c r="H669" s="197"/>
      <c r="I669" s="197"/>
      <c r="J669" s="197"/>
      <c r="K669" s="196"/>
      <c r="L669" s="196"/>
      <c r="M669" s="196"/>
      <c r="N669" s="196"/>
      <c r="O669" s="196"/>
      <c r="P669" s="196"/>
      <c r="Q669" s="196"/>
      <c r="R669" s="196"/>
      <c r="S669" s="341"/>
      <c r="T669" s="240"/>
      <c r="U669" s="219"/>
    </row>
    <row r="670" spans="1:21" ht="43.5" hidden="1" customHeight="1" x14ac:dyDescent="0.25">
      <c r="A670" s="195"/>
      <c r="B670" s="229"/>
      <c r="C670" s="203"/>
      <c r="D670" s="11"/>
      <c r="E670" s="5"/>
      <c r="F670" s="22"/>
      <c r="G670" s="7"/>
      <c r="H670" s="7"/>
      <c r="I670" s="7"/>
      <c r="J670" s="7"/>
      <c r="K670" s="144"/>
      <c r="L670" s="144"/>
      <c r="M670" s="170"/>
      <c r="N670" s="172"/>
      <c r="O670" s="172"/>
      <c r="P670" s="172"/>
      <c r="Q670" s="176"/>
      <c r="R670" s="172"/>
      <c r="S670" s="341"/>
      <c r="T670" s="240"/>
      <c r="U670" s="219"/>
    </row>
    <row r="671" spans="1:21" ht="43.5" hidden="1" customHeight="1" x14ac:dyDescent="0.25">
      <c r="A671" s="195"/>
      <c r="B671" s="229"/>
      <c r="C671" s="203"/>
      <c r="D671" s="11"/>
      <c r="E671" s="5"/>
      <c r="F671" s="5"/>
      <c r="G671" s="7"/>
      <c r="H671" s="7"/>
      <c r="I671" s="7"/>
      <c r="J671" s="7"/>
      <c r="K671" s="144"/>
      <c r="L671" s="144"/>
      <c r="M671" s="170"/>
      <c r="N671" s="172"/>
      <c r="O671" s="172"/>
      <c r="P671" s="172"/>
      <c r="Q671" s="176"/>
      <c r="R671" s="172"/>
      <c r="S671" s="341"/>
      <c r="T671" s="240"/>
      <c r="U671" s="219"/>
    </row>
    <row r="672" spans="1:21" ht="43.5" hidden="1" customHeight="1" x14ac:dyDescent="0.25">
      <c r="A672" s="195"/>
      <c r="B672" s="229"/>
      <c r="C672" s="204"/>
      <c r="D672" s="11"/>
      <c r="E672" s="5"/>
      <c r="F672" s="5"/>
      <c r="G672" s="7"/>
      <c r="H672" s="7"/>
      <c r="I672" s="7"/>
      <c r="J672" s="7"/>
      <c r="K672" s="144"/>
      <c r="L672" s="144"/>
      <c r="M672" s="170"/>
      <c r="N672" s="172"/>
      <c r="O672" s="172"/>
      <c r="P672" s="172"/>
      <c r="Q672" s="176"/>
      <c r="R672" s="172"/>
      <c r="S672" s="341"/>
      <c r="T672" s="240"/>
      <c r="U672" s="219"/>
    </row>
    <row r="673" spans="1:21" ht="43.5" hidden="1" customHeight="1" x14ac:dyDescent="0.25">
      <c r="A673" s="268" t="s">
        <v>53</v>
      </c>
      <c r="B673" s="235" t="s">
        <v>44</v>
      </c>
      <c r="C673" s="236"/>
      <c r="D673" s="102" t="s">
        <v>5</v>
      </c>
      <c r="E673" s="6">
        <f t="shared" ref="E673:E680" si="710">SUM(G673:M673)</f>
        <v>0</v>
      </c>
      <c r="F673" s="8"/>
      <c r="G673" s="22"/>
      <c r="H673" s="22">
        <f t="shared" ref="H673:I673" si="711">H674+H675+H676</f>
        <v>0</v>
      </c>
      <c r="I673" s="22">
        <f t="shared" si="711"/>
        <v>0</v>
      </c>
      <c r="J673" s="22">
        <v>0</v>
      </c>
      <c r="K673" s="18">
        <v>0</v>
      </c>
      <c r="L673" s="18">
        <v>0</v>
      </c>
      <c r="M673" s="18">
        <v>0</v>
      </c>
      <c r="N673" s="18">
        <v>0</v>
      </c>
      <c r="O673" s="18">
        <v>0</v>
      </c>
      <c r="P673" s="18">
        <v>0</v>
      </c>
      <c r="Q673" s="18">
        <v>0</v>
      </c>
      <c r="R673" s="18">
        <v>0</v>
      </c>
      <c r="S673" s="341"/>
      <c r="T673" s="240"/>
      <c r="U673" s="219"/>
    </row>
    <row r="674" spans="1:21" ht="43.5" hidden="1" customHeight="1" x14ac:dyDescent="0.25">
      <c r="A674" s="268"/>
      <c r="B674" s="235"/>
      <c r="C674" s="237"/>
      <c r="D674" s="112" t="s">
        <v>1</v>
      </c>
      <c r="E674" s="6">
        <f t="shared" si="710"/>
        <v>0</v>
      </c>
      <c r="F674" s="8"/>
      <c r="G674" s="8"/>
      <c r="H674" s="8">
        <v>0</v>
      </c>
      <c r="I674" s="8">
        <v>0</v>
      </c>
      <c r="J674" s="8">
        <v>0</v>
      </c>
      <c r="K674" s="18">
        <v>0</v>
      </c>
      <c r="L674" s="18">
        <v>0</v>
      </c>
      <c r="M674" s="18">
        <v>0</v>
      </c>
      <c r="N674" s="18">
        <v>0</v>
      </c>
      <c r="O674" s="18">
        <v>0</v>
      </c>
      <c r="P674" s="18">
        <v>0</v>
      </c>
      <c r="Q674" s="18">
        <v>0</v>
      </c>
      <c r="R674" s="18">
        <v>0</v>
      </c>
      <c r="S674" s="341"/>
      <c r="T674" s="240"/>
      <c r="U674" s="219"/>
    </row>
    <row r="675" spans="1:21" ht="43.5" hidden="1" customHeight="1" x14ac:dyDescent="0.25">
      <c r="A675" s="268"/>
      <c r="B675" s="235"/>
      <c r="C675" s="237"/>
      <c r="D675" s="112" t="s">
        <v>2</v>
      </c>
      <c r="E675" s="6">
        <f t="shared" si="710"/>
        <v>0</v>
      </c>
      <c r="F675" s="8"/>
      <c r="G675" s="8"/>
      <c r="H675" s="8">
        <v>0</v>
      </c>
      <c r="I675" s="8">
        <v>0</v>
      </c>
      <c r="J675" s="8">
        <v>0</v>
      </c>
      <c r="K675" s="18">
        <v>0</v>
      </c>
      <c r="L675" s="18">
        <v>0</v>
      </c>
      <c r="M675" s="18">
        <v>0</v>
      </c>
      <c r="N675" s="18">
        <v>0</v>
      </c>
      <c r="O675" s="18">
        <v>0</v>
      </c>
      <c r="P675" s="18">
        <v>0</v>
      </c>
      <c r="Q675" s="18">
        <v>0</v>
      </c>
      <c r="R675" s="18">
        <v>0</v>
      </c>
      <c r="S675" s="341"/>
      <c r="T675" s="240"/>
      <c r="U675" s="219"/>
    </row>
    <row r="676" spans="1:21" ht="43.5" hidden="1" customHeight="1" x14ac:dyDescent="0.25">
      <c r="A676" s="268"/>
      <c r="B676" s="235"/>
      <c r="C676" s="238"/>
      <c r="D676" s="112" t="s">
        <v>8</v>
      </c>
      <c r="E676" s="6">
        <f t="shared" si="710"/>
        <v>0</v>
      </c>
      <c r="F676" s="8"/>
      <c r="G676" s="8"/>
      <c r="H676" s="8">
        <v>0</v>
      </c>
      <c r="I676" s="8">
        <v>0</v>
      </c>
      <c r="J676" s="8">
        <v>0</v>
      </c>
      <c r="K676" s="18">
        <v>0</v>
      </c>
      <c r="L676" s="18">
        <v>0</v>
      </c>
      <c r="M676" s="18">
        <v>0</v>
      </c>
      <c r="N676" s="18">
        <v>0</v>
      </c>
      <c r="O676" s="18">
        <v>0</v>
      </c>
      <c r="P676" s="18">
        <v>0</v>
      </c>
      <c r="Q676" s="18">
        <v>0</v>
      </c>
      <c r="R676" s="18">
        <v>0</v>
      </c>
      <c r="S676" s="341"/>
      <c r="T676" s="240"/>
      <c r="U676" s="219"/>
    </row>
    <row r="677" spans="1:21" ht="43.5" hidden="1" customHeight="1" x14ac:dyDescent="0.25">
      <c r="A677" s="195" t="s">
        <v>19</v>
      </c>
      <c r="B677" s="229" t="s">
        <v>23</v>
      </c>
      <c r="C677" s="202"/>
      <c r="D677" s="102" t="s">
        <v>5</v>
      </c>
      <c r="E677" s="6">
        <f t="shared" si="710"/>
        <v>0</v>
      </c>
      <c r="F677" s="8"/>
      <c r="G677" s="22"/>
      <c r="H677" s="22">
        <f t="shared" ref="H677:I677" si="712">H678+H679+H680</f>
        <v>0</v>
      </c>
      <c r="I677" s="22">
        <f t="shared" si="712"/>
        <v>0</v>
      </c>
      <c r="J677" s="22">
        <v>0</v>
      </c>
      <c r="K677" s="18">
        <v>0</v>
      </c>
      <c r="L677" s="18">
        <v>0</v>
      </c>
      <c r="M677" s="18">
        <v>0</v>
      </c>
      <c r="N677" s="18">
        <v>0</v>
      </c>
      <c r="O677" s="18">
        <v>0</v>
      </c>
      <c r="P677" s="18">
        <v>0</v>
      </c>
      <c r="Q677" s="18">
        <v>0</v>
      </c>
      <c r="R677" s="18">
        <v>0</v>
      </c>
      <c r="S677" s="341"/>
      <c r="T677" s="240"/>
      <c r="U677" s="219"/>
    </row>
    <row r="678" spans="1:21" ht="43.5" hidden="1" customHeight="1" x14ac:dyDescent="0.25">
      <c r="A678" s="195"/>
      <c r="B678" s="229"/>
      <c r="C678" s="203"/>
      <c r="D678" s="11" t="s">
        <v>1</v>
      </c>
      <c r="E678" s="6">
        <f t="shared" si="710"/>
        <v>0</v>
      </c>
      <c r="F678" s="7"/>
      <c r="G678" s="7"/>
      <c r="H678" s="7">
        <v>0</v>
      </c>
      <c r="I678" s="7">
        <v>0</v>
      </c>
      <c r="J678" s="7">
        <v>0</v>
      </c>
      <c r="K678" s="144">
        <v>0</v>
      </c>
      <c r="L678" s="144">
        <v>0</v>
      </c>
      <c r="M678" s="170">
        <v>0</v>
      </c>
      <c r="N678" s="172">
        <v>0</v>
      </c>
      <c r="O678" s="172">
        <v>0</v>
      </c>
      <c r="P678" s="172">
        <v>0</v>
      </c>
      <c r="Q678" s="176">
        <v>0</v>
      </c>
      <c r="R678" s="172">
        <v>0</v>
      </c>
      <c r="S678" s="341"/>
      <c r="T678" s="240"/>
      <c r="U678" s="219"/>
    </row>
    <row r="679" spans="1:21" ht="43.5" hidden="1" customHeight="1" x14ac:dyDescent="0.25">
      <c r="A679" s="195"/>
      <c r="B679" s="229"/>
      <c r="C679" s="203"/>
      <c r="D679" s="11" t="s">
        <v>2</v>
      </c>
      <c r="E679" s="6">
        <f t="shared" si="710"/>
        <v>0</v>
      </c>
      <c r="F679" s="7"/>
      <c r="G679" s="7"/>
      <c r="H679" s="7">
        <v>0</v>
      </c>
      <c r="I679" s="7">
        <v>0</v>
      </c>
      <c r="J679" s="7">
        <v>0</v>
      </c>
      <c r="K679" s="144">
        <v>0</v>
      </c>
      <c r="L679" s="144">
        <v>0</v>
      </c>
      <c r="M679" s="170">
        <v>0</v>
      </c>
      <c r="N679" s="172">
        <v>0</v>
      </c>
      <c r="O679" s="172">
        <v>0</v>
      </c>
      <c r="P679" s="172">
        <v>0</v>
      </c>
      <c r="Q679" s="176">
        <v>0</v>
      </c>
      <c r="R679" s="172">
        <v>0</v>
      </c>
      <c r="S679" s="341"/>
      <c r="T679" s="240"/>
      <c r="U679" s="219"/>
    </row>
    <row r="680" spans="1:21" ht="43.5" hidden="1" customHeight="1" x14ac:dyDescent="0.25">
      <c r="A680" s="195"/>
      <c r="B680" s="229"/>
      <c r="C680" s="204"/>
      <c r="D680" s="11" t="s">
        <v>8</v>
      </c>
      <c r="E680" s="6">
        <f t="shared" si="710"/>
        <v>0</v>
      </c>
      <c r="F680" s="7"/>
      <c r="G680" s="7"/>
      <c r="H680" s="7">
        <v>0</v>
      </c>
      <c r="I680" s="7">
        <v>0</v>
      </c>
      <c r="J680" s="7">
        <v>0</v>
      </c>
      <c r="K680" s="144">
        <v>0</v>
      </c>
      <c r="L680" s="144">
        <v>0</v>
      </c>
      <c r="M680" s="170">
        <v>0</v>
      </c>
      <c r="N680" s="172">
        <v>0</v>
      </c>
      <c r="O680" s="172">
        <v>0</v>
      </c>
      <c r="P680" s="172">
        <v>0</v>
      </c>
      <c r="Q680" s="176">
        <v>0</v>
      </c>
      <c r="R680" s="172">
        <v>0</v>
      </c>
      <c r="S680" s="342"/>
      <c r="T680" s="241"/>
      <c r="U680" s="220"/>
    </row>
    <row r="681" spans="1:21" ht="22.5" customHeight="1" x14ac:dyDescent="0.25">
      <c r="A681" s="268" t="s">
        <v>53</v>
      </c>
      <c r="B681" s="235" t="s">
        <v>308</v>
      </c>
      <c r="C681" s="113"/>
      <c r="D681" s="102" t="s">
        <v>5</v>
      </c>
      <c r="E681" s="22">
        <f>SUM(G681:R681)</f>
        <v>222.23</v>
      </c>
      <c r="F681" s="8"/>
      <c r="G681" s="22"/>
      <c r="H681" s="22">
        <f t="shared" ref="H681:I681" si="713">H682+H683+H684</f>
        <v>0</v>
      </c>
      <c r="I681" s="22">
        <f t="shared" si="713"/>
        <v>222.23</v>
      </c>
      <c r="J681" s="22">
        <v>0</v>
      </c>
      <c r="K681" s="18">
        <v>0</v>
      </c>
      <c r="L681" s="18">
        <v>0</v>
      </c>
      <c r="M681" s="18">
        <v>0</v>
      </c>
      <c r="N681" s="18">
        <v>0</v>
      </c>
      <c r="O681" s="18">
        <v>0</v>
      </c>
      <c r="P681" s="18">
        <v>0</v>
      </c>
      <c r="Q681" s="18">
        <v>0</v>
      </c>
      <c r="R681" s="18">
        <v>0</v>
      </c>
      <c r="S681" s="208"/>
      <c r="T681" s="216" t="s">
        <v>9</v>
      </c>
      <c r="U681" s="314"/>
    </row>
    <row r="682" spans="1:21" ht="27" customHeight="1" x14ac:dyDescent="0.25">
      <c r="A682" s="268"/>
      <c r="B682" s="235"/>
      <c r="C682" s="114" t="s">
        <v>266</v>
      </c>
      <c r="D682" s="112" t="s">
        <v>1</v>
      </c>
      <c r="E682" s="142">
        <f t="shared" ref="E682:E684" si="714">SUM(G682:R682)</f>
        <v>200</v>
      </c>
      <c r="F682" s="7"/>
      <c r="G682" s="7"/>
      <c r="H682" s="7">
        <v>0</v>
      </c>
      <c r="I682" s="7">
        <v>200</v>
      </c>
      <c r="J682" s="7">
        <v>0</v>
      </c>
      <c r="K682" s="144">
        <v>0</v>
      </c>
      <c r="L682" s="144">
        <v>0</v>
      </c>
      <c r="M682" s="170">
        <v>0</v>
      </c>
      <c r="N682" s="172">
        <v>0</v>
      </c>
      <c r="O682" s="172">
        <v>0</v>
      </c>
      <c r="P682" s="172">
        <v>0</v>
      </c>
      <c r="Q682" s="176">
        <v>0</v>
      </c>
      <c r="R682" s="172">
        <v>0</v>
      </c>
      <c r="S682" s="208"/>
      <c r="T682" s="216"/>
      <c r="U682" s="314"/>
    </row>
    <row r="683" spans="1:21" ht="25.5" customHeight="1" x14ac:dyDescent="0.25">
      <c r="A683" s="268"/>
      <c r="B683" s="235"/>
      <c r="C683" s="114" t="s">
        <v>267</v>
      </c>
      <c r="D683" s="112" t="s">
        <v>2</v>
      </c>
      <c r="E683" s="142">
        <f t="shared" si="714"/>
        <v>22.23</v>
      </c>
      <c r="F683" s="7"/>
      <c r="G683" s="7"/>
      <c r="H683" s="7">
        <v>0</v>
      </c>
      <c r="I683" s="7">
        <v>22.23</v>
      </c>
      <c r="J683" s="7">
        <v>0</v>
      </c>
      <c r="K683" s="144">
        <v>0</v>
      </c>
      <c r="L683" s="144">
        <v>0</v>
      </c>
      <c r="M683" s="170">
        <v>0</v>
      </c>
      <c r="N683" s="172">
        <v>0</v>
      </c>
      <c r="O683" s="172">
        <v>0</v>
      </c>
      <c r="P683" s="172">
        <v>0</v>
      </c>
      <c r="Q683" s="176">
        <v>0</v>
      </c>
      <c r="R683" s="172">
        <v>0</v>
      </c>
      <c r="S683" s="208"/>
      <c r="T683" s="216"/>
      <c r="U683" s="314"/>
    </row>
    <row r="684" spans="1:21" ht="23.25" customHeight="1" x14ac:dyDescent="0.25">
      <c r="A684" s="268"/>
      <c r="B684" s="235"/>
      <c r="C684" s="113"/>
      <c r="D684" s="112" t="s">
        <v>8</v>
      </c>
      <c r="E684" s="142">
        <f t="shared" si="714"/>
        <v>0</v>
      </c>
      <c r="F684" s="7"/>
      <c r="G684" s="7"/>
      <c r="H684" s="7">
        <v>0</v>
      </c>
      <c r="I684" s="7">
        <v>0</v>
      </c>
      <c r="J684" s="7">
        <v>0</v>
      </c>
      <c r="K684" s="144">
        <v>0</v>
      </c>
      <c r="L684" s="144">
        <v>0</v>
      </c>
      <c r="M684" s="170">
        <v>0</v>
      </c>
      <c r="N684" s="172">
        <v>0</v>
      </c>
      <c r="O684" s="172">
        <v>0</v>
      </c>
      <c r="P684" s="172">
        <v>0</v>
      </c>
      <c r="Q684" s="176">
        <v>0</v>
      </c>
      <c r="R684" s="172">
        <v>0</v>
      </c>
      <c r="S684" s="209"/>
      <c r="T684" s="216"/>
      <c r="U684" s="314"/>
    </row>
    <row r="685" spans="1:21" ht="22.5" customHeight="1" x14ac:dyDescent="0.25">
      <c r="A685" s="195" t="s">
        <v>301</v>
      </c>
      <c r="B685" s="201" t="s">
        <v>178</v>
      </c>
      <c r="C685" s="202"/>
      <c r="D685" s="102" t="s">
        <v>5</v>
      </c>
      <c r="E685" s="186" t="s">
        <v>181</v>
      </c>
      <c r="F685" s="187"/>
      <c r="G685" s="187"/>
      <c r="H685" s="187"/>
      <c r="I685" s="187"/>
      <c r="J685" s="187"/>
      <c r="K685" s="187"/>
      <c r="L685" s="187"/>
      <c r="M685" s="187"/>
      <c r="N685" s="187"/>
      <c r="O685" s="187"/>
      <c r="P685" s="187"/>
      <c r="Q685" s="187"/>
      <c r="R685" s="188"/>
      <c r="S685" s="215" t="s">
        <v>10</v>
      </c>
      <c r="T685" s="216"/>
      <c r="U685" s="314"/>
    </row>
    <row r="686" spans="1:21" ht="27" customHeight="1" x14ac:dyDescent="0.25">
      <c r="A686" s="195"/>
      <c r="B686" s="201"/>
      <c r="C686" s="203"/>
      <c r="D686" s="11" t="s">
        <v>1</v>
      </c>
      <c r="E686" s="189"/>
      <c r="F686" s="190"/>
      <c r="G686" s="190"/>
      <c r="H686" s="190"/>
      <c r="I686" s="190"/>
      <c r="J686" s="190"/>
      <c r="K686" s="190"/>
      <c r="L686" s="190"/>
      <c r="M686" s="190"/>
      <c r="N686" s="190"/>
      <c r="O686" s="190"/>
      <c r="P686" s="190"/>
      <c r="Q686" s="190"/>
      <c r="R686" s="191"/>
      <c r="S686" s="215"/>
      <c r="T686" s="216"/>
      <c r="U686" s="314"/>
    </row>
    <row r="687" spans="1:21" ht="25.5" customHeight="1" x14ac:dyDescent="0.25">
      <c r="A687" s="195"/>
      <c r="B687" s="201"/>
      <c r="C687" s="203"/>
      <c r="D687" s="11" t="s">
        <v>2</v>
      </c>
      <c r="E687" s="189"/>
      <c r="F687" s="190"/>
      <c r="G687" s="190"/>
      <c r="H687" s="190"/>
      <c r="I687" s="190"/>
      <c r="J687" s="190"/>
      <c r="K687" s="190"/>
      <c r="L687" s="190"/>
      <c r="M687" s="190"/>
      <c r="N687" s="190"/>
      <c r="O687" s="190"/>
      <c r="P687" s="190"/>
      <c r="Q687" s="190"/>
      <c r="R687" s="191"/>
      <c r="S687" s="215"/>
      <c r="T687" s="216"/>
      <c r="U687" s="314"/>
    </row>
    <row r="688" spans="1:21" ht="23.25" customHeight="1" x14ac:dyDescent="0.25">
      <c r="A688" s="195"/>
      <c r="B688" s="201"/>
      <c r="C688" s="204"/>
      <c r="D688" s="11" t="s">
        <v>8</v>
      </c>
      <c r="E688" s="192"/>
      <c r="F688" s="193"/>
      <c r="G688" s="193"/>
      <c r="H688" s="193"/>
      <c r="I688" s="193"/>
      <c r="J688" s="193"/>
      <c r="K688" s="193"/>
      <c r="L688" s="193"/>
      <c r="M688" s="193"/>
      <c r="N688" s="193"/>
      <c r="O688" s="193"/>
      <c r="P688" s="193"/>
      <c r="Q688" s="193"/>
      <c r="R688" s="194"/>
      <c r="S688" s="215"/>
      <c r="T688" s="216"/>
      <c r="U688" s="314"/>
    </row>
    <row r="689" spans="1:27" ht="22.5" customHeight="1" x14ac:dyDescent="0.25">
      <c r="A689" s="195" t="s">
        <v>302</v>
      </c>
      <c r="B689" s="201" t="s">
        <v>265</v>
      </c>
      <c r="C689" s="113"/>
      <c r="D689" s="102" t="s">
        <v>5</v>
      </c>
      <c r="E689" s="22">
        <f>SUM(G689:R689)</f>
        <v>222.23</v>
      </c>
      <c r="F689" s="8"/>
      <c r="G689" s="22"/>
      <c r="H689" s="22">
        <f t="shared" ref="H689:I689" si="715">H690+H691+H692</f>
        <v>0</v>
      </c>
      <c r="I689" s="22">
        <f t="shared" si="715"/>
        <v>222.23</v>
      </c>
      <c r="J689" s="22">
        <v>0</v>
      </c>
      <c r="K689" s="18">
        <v>0</v>
      </c>
      <c r="L689" s="18">
        <v>0</v>
      </c>
      <c r="M689" s="18">
        <v>0</v>
      </c>
      <c r="N689" s="18">
        <v>0</v>
      </c>
      <c r="O689" s="18">
        <v>0</v>
      </c>
      <c r="P689" s="18">
        <v>0</v>
      </c>
      <c r="Q689" s="18">
        <v>0</v>
      </c>
      <c r="R689" s="18">
        <v>0</v>
      </c>
      <c r="S689" s="215" t="s">
        <v>10</v>
      </c>
      <c r="T689" s="216"/>
      <c r="U689" s="314"/>
    </row>
    <row r="690" spans="1:27" ht="27" customHeight="1" x14ac:dyDescent="0.25">
      <c r="A690" s="195"/>
      <c r="B690" s="201"/>
      <c r="C690" s="114" t="s">
        <v>266</v>
      </c>
      <c r="D690" s="11" t="s">
        <v>1</v>
      </c>
      <c r="E690" s="142">
        <f t="shared" ref="E690:E692" si="716">SUM(G690:R690)</f>
        <v>200</v>
      </c>
      <c r="F690" s="7"/>
      <c r="G690" s="7"/>
      <c r="H690" s="7">
        <v>0</v>
      </c>
      <c r="I690" s="7">
        <v>200</v>
      </c>
      <c r="J690" s="7">
        <v>0</v>
      </c>
      <c r="K690" s="144">
        <v>0</v>
      </c>
      <c r="L690" s="144">
        <v>0</v>
      </c>
      <c r="M690" s="170">
        <v>0</v>
      </c>
      <c r="N690" s="172">
        <v>0</v>
      </c>
      <c r="O690" s="172">
        <v>0</v>
      </c>
      <c r="P690" s="172">
        <v>0</v>
      </c>
      <c r="Q690" s="176">
        <v>0</v>
      </c>
      <c r="R690" s="172">
        <v>0</v>
      </c>
      <c r="S690" s="215"/>
      <c r="T690" s="216"/>
      <c r="U690" s="314"/>
    </row>
    <row r="691" spans="1:27" ht="25.5" customHeight="1" x14ac:dyDescent="0.25">
      <c r="A691" s="195"/>
      <c r="B691" s="201"/>
      <c r="C691" s="114" t="s">
        <v>267</v>
      </c>
      <c r="D691" s="11" t="s">
        <v>2</v>
      </c>
      <c r="E691" s="142">
        <f t="shared" si="716"/>
        <v>22.23</v>
      </c>
      <c r="F691" s="7"/>
      <c r="G691" s="7"/>
      <c r="H691" s="7">
        <v>0</v>
      </c>
      <c r="I691" s="7">
        <v>22.23</v>
      </c>
      <c r="J691" s="7">
        <v>0</v>
      </c>
      <c r="K691" s="144">
        <v>0</v>
      </c>
      <c r="L691" s="144">
        <v>0</v>
      </c>
      <c r="M691" s="170">
        <v>0</v>
      </c>
      <c r="N691" s="172">
        <v>0</v>
      </c>
      <c r="O691" s="172">
        <v>0</v>
      </c>
      <c r="P691" s="172">
        <v>0</v>
      </c>
      <c r="Q691" s="176">
        <v>0</v>
      </c>
      <c r="R691" s="172">
        <v>0</v>
      </c>
      <c r="S691" s="215"/>
      <c r="T691" s="216"/>
      <c r="U691" s="314"/>
    </row>
    <row r="692" spans="1:27" ht="23.25" customHeight="1" x14ac:dyDescent="0.25">
      <c r="A692" s="195"/>
      <c r="B692" s="201"/>
      <c r="C692" s="113"/>
      <c r="D692" s="11" t="s">
        <v>8</v>
      </c>
      <c r="E692" s="142">
        <f t="shared" si="716"/>
        <v>0</v>
      </c>
      <c r="F692" s="7"/>
      <c r="G692" s="7"/>
      <c r="H692" s="7">
        <v>0</v>
      </c>
      <c r="I692" s="7">
        <v>0</v>
      </c>
      <c r="J692" s="7">
        <v>0</v>
      </c>
      <c r="K692" s="144">
        <v>0</v>
      </c>
      <c r="L692" s="144">
        <v>0</v>
      </c>
      <c r="M692" s="170">
        <v>0</v>
      </c>
      <c r="N692" s="172">
        <v>0</v>
      </c>
      <c r="O692" s="172">
        <v>0</v>
      </c>
      <c r="P692" s="172">
        <v>0</v>
      </c>
      <c r="Q692" s="176">
        <v>0</v>
      </c>
      <c r="R692" s="172">
        <v>0</v>
      </c>
      <c r="S692" s="215"/>
      <c r="T692" s="216"/>
      <c r="U692" s="314"/>
    </row>
    <row r="693" spans="1:27" ht="18" customHeight="1" x14ac:dyDescent="0.25">
      <c r="A693" s="195" t="s">
        <v>303</v>
      </c>
      <c r="B693" s="201" t="s">
        <v>179</v>
      </c>
      <c r="C693" s="202"/>
      <c r="D693" s="102" t="s">
        <v>5</v>
      </c>
      <c r="E693" s="186" t="s">
        <v>181</v>
      </c>
      <c r="F693" s="187"/>
      <c r="G693" s="187"/>
      <c r="H693" s="187"/>
      <c r="I693" s="187"/>
      <c r="J693" s="187"/>
      <c r="K693" s="187"/>
      <c r="L693" s="187"/>
      <c r="M693" s="187"/>
      <c r="N693" s="187"/>
      <c r="O693" s="187"/>
      <c r="P693" s="187"/>
      <c r="Q693" s="187"/>
      <c r="R693" s="188"/>
      <c r="S693" s="215" t="s">
        <v>182</v>
      </c>
      <c r="T693" s="216"/>
      <c r="U693" s="314"/>
    </row>
    <row r="694" spans="1:27" ht="18" customHeight="1" x14ac:dyDescent="0.25">
      <c r="A694" s="195"/>
      <c r="B694" s="201"/>
      <c r="C694" s="203"/>
      <c r="D694" s="11" t="s">
        <v>1</v>
      </c>
      <c r="E694" s="189"/>
      <c r="F694" s="190"/>
      <c r="G694" s="190"/>
      <c r="H694" s="190"/>
      <c r="I694" s="190"/>
      <c r="J694" s="190"/>
      <c r="K694" s="190"/>
      <c r="L694" s="190"/>
      <c r="M694" s="190"/>
      <c r="N694" s="190"/>
      <c r="O694" s="190"/>
      <c r="P694" s="190"/>
      <c r="Q694" s="190"/>
      <c r="R694" s="191"/>
      <c r="S694" s="215"/>
      <c r="T694" s="216"/>
      <c r="U694" s="314"/>
    </row>
    <row r="695" spans="1:27" ht="18" customHeight="1" x14ac:dyDescent="0.25">
      <c r="A695" s="195"/>
      <c r="B695" s="201"/>
      <c r="C695" s="203"/>
      <c r="D695" s="11" t="s">
        <v>2</v>
      </c>
      <c r="E695" s="189"/>
      <c r="F695" s="190"/>
      <c r="G695" s="190"/>
      <c r="H695" s="190"/>
      <c r="I695" s="190"/>
      <c r="J695" s="190"/>
      <c r="K695" s="190"/>
      <c r="L695" s="190"/>
      <c r="M695" s="190"/>
      <c r="N695" s="190"/>
      <c r="O695" s="190"/>
      <c r="P695" s="190"/>
      <c r="Q695" s="190"/>
      <c r="R695" s="191"/>
      <c r="S695" s="215"/>
      <c r="T695" s="216"/>
      <c r="U695" s="314"/>
    </row>
    <row r="696" spans="1:27" ht="18" customHeight="1" x14ac:dyDescent="0.25">
      <c r="A696" s="195"/>
      <c r="B696" s="201"/>
      <c r="C696" s="204"/>
      <c r="D696" s="11" t="s">
        <v>8</v>
      </c>
      <c r="E696" s="192"/>
      <c r="F696" s="193"/>
      <c r="G696" s="193"/>
      <c r="H696" s="193"/>
      <c r="I696" s="193"/>
      <c r="J696" s="193"/>
      <c r="K696" s="193"/>
      <c r="L696" s="193"/>
      <c r="M696" s="193"/>
      <c r="N696" s="193"/>
      <c r="O696" s="193"/>
      <c r="P696" s="193"/>
      <c r="Q696" s="193"/>
      <c r="R696" s="194"/>
      <c r="S696" s="215"/>
      <c r="T696" s="216"/>
      <c r="U696" s="314"/>
    </row>
    <row r="697" spans="1:27" ht="18" customHeight="1" x14ac:dyDescent="0.25">
      <c r="A697" s="195" t="s">
        <v>304</v>
      </c>
      <c r="B697" s="201" t="s">
        <v>180</v>
      </c>
      <c r="C697" s="202"/>
      <c r="D697" s="102" t="s">
        <v>5</v>
      </c>
      <c r="E697" s="186" t="s">
        <v>181</v>
      </c>
      <c r="F697" s="187"/>
      <c r="G697" s="187"/>
      <c r="H697" s="187"/>
      <c r="I697" s="187"/>
      <c r="J697" s="187"/>
      <c r="K697" s="187"/>
      <c r="L697" s="187"/>
      <c r="M697" s="187"/>
      <c r="N697" s="187"/>
      <c r="O697" s="187"/>
      <c r="P697" s="187"/>
      <c r="Q697" s="187"/>
      <c r="R697" s="188"/>
      <c r="S697" s="215" t="s">
        <v>10</v>
      </c>
      <c r="T697" s="216"/>
      <c r="U697" s="314"/>
    </row>
    <row r="698" spans="1:27" ht="18" customHeight="1" x14ac:dyDescent="0.25">
      <c r="A698" s="195"/>
      <c r="B698" s="201"/>
      <c r="C698" s="203"/>
      <c r="D698" s="11" t="s">
        <v>1</v>
      </c>
      <c r="E698" s="189"/>
      <c r="F698" s="190"/>
      <c r="G698" s="190"/>
      <c r="H698" s="190"/>
      <c r="I698" s="190"/>
      <c r="J698" s="190"/>
      <c r="K698" s="190"/>
      <c r="L698" s="190"/>
      <c r="M698" s="190"/>
      <c r="N698" s="190"/>
      <c r="O698" s="190"/>
      <c r="P698" s="190"/>
      <c r="Q698" s="190"/>
      <c r="R698" s="191"/>
      <c r="S698" s="215"/>
      <c r="T698" s="216"/>
      <c r="U698" s="314"/>
    </row>
    <row r="699" spans="1:27" ht="18" customHeight="1" x14ac:dyDescent="0.25">
      <c r="A699" s="195"/>
      <c r="B699" s="201"/>
      <c r="C699" s="203"/>
      <c r="D699" s="11" t="s">
        <v>2</v>
      </c>
      <c r="E699" s="189"/>
      <c r="F699" s="190"/>
      <c r="G699" s="190"/>
      <c r="H699" s="190"/>
      <c r="I699" s="190"/>
      <c r="J699" s="190"/>
      <c r="K699" s="190"/>
      <c r="L699" s="190"/>
      <c r="M699" s="190"/>
      <c r="N699" s="190"/>
      <c r="O699" s="190"/>
      <c r="P699" s="190"/>
      <c r="Q699" s="190"/>
      <c r="R699" s="191"/>
      <c r="S699" s="215"/>
      <c r="T699" s="216"/>
      <c r="U699" s="314"/>
    </row>
    <row r="700" spans="1:27" ht="18" customHeight="1" thickBot="1" x14ac:dyDescent="0.3">
      <c r="A700" s="195"/>
      <c r="B700" s="201"/>
      <c r="C700" s="204"/>
      <c r="D700" s="11" t="s">
        <v>8</v>
      </c>
      <c r="E700" s="192"/>
      <c r="F700" s="193"/>
      <c r="G700" s="193"/>
      <c r="H700" s="193"/>
      <c r="I700" s="193"/>
      <c r="J700" s="193"/>
      <c r="K700" s="193"/>
      <c r="L700" s="193"/>
      <c r="M700" s="193"/>
      <c r="N700" s="193"/>
      <c r="O700" s="193"/>
      <c r="P700" s="193"/>
      <c r="Q700" s="193"/>
      <c r="R700" s="194"/>
      <c r="S700" s="215"/>
      <c r="T700" s="217"/>
      <c r="U700" s="315"/>
    </row>
    <row r="701" spans="1:27" ht="43.5" hidden="1" customHeight="1" thickBot="1" x14ac:dyDescent="0.3">
      <c r="A701" s="252" t="s">
        <v>193</v>
      </c>
      <c r="B701" s="253"/>
      <c r="C701" s="253"/>
      <c r="D701" s="253"/>
      <c r="E701" s="253"/>
      <c r="F701" s="253"/>
      <c r="G701" s="253"/>
      <c r="H701" s="253"/>
      <c r="I701" s="253"/>
      <c r="J701" s="253"/>
      <c r="K701" s="253"/>
      <c r="L701" s="253"/>
      <c r="M701" s="253"/>
      <c r="N701" s="253"/>
      <c r="O701" s="253"/>
      <c r="P701" s="253"/>
      <c r="Q701" s="253"/>
      <c r="R701" s="253"/>
      <c r="S701" s="253"/>
      <c r="T701" s="323"/>
      <c r="U701" s="254"/>
    </row>
    <row r="702" spans="1:27" s="35" customFormat="1" ht="17.45" customHeight="1" x14ac:dyDescent="0.25">
      <c r="A702" s="294"/>
      <c r="B702" s="235" t="s">
        <v>193</v>
      </c>
      <c r="C702" s="327" t="s">
        <v>196</v>
      </c>
      <c r="D702" s="168" t="s">
        <v>5</v>
      </c>
      <c r="E702" s="18">
        <f>SUM(G702:R702)</f>
        <v>157.64474000000001</v>
      </c>
      <c r="F702" s="18">
        <f t="shared" ref="F702:I707" si="717">F707</f>
        <v>0</v>
      </c>
      <c r="G702" s="18"/>
      <c r="H702" s="18">
        <f>H705</f>
        <v>141.24600000000001</v>
      </c>
      <c r="I702" s="18">
        <f t="shared" ref="I702:N702" si="718">I705</f>
        <v>0</v>
      </c>
      <c r="J702" s="18">
        <f>J703+J704+J705</f>
        <v>16.39874</v>
      </c>
      <c r="K702" s="18">
        <f t="shared" si="718"/>
        <v>0</v>
      </c>
      <c r="L702" s="18">
        <f t="shared" si="718"/>
        <v>0</v>
      </c>
      <c r="M702" s="18">
        <f t="shared" si="718"/>
        <v>0</v>
      </c>
      <c r="N702" s="18">
        <f t="shared" si="718"/>
        <v>0</v>
      </c>
      <c r="O702" s="18">
        <f t="shared" ref="O702:R702" si="719">O705</f>
        <v>0</v>
      </c>
      <c r="P702" s="18">
        <f t="shared" ref="P702:Q702" si="720">P705</f>
        <v>0</v>
      </c>
      <c r="Q702" s="18">
        <f t="shared" si="720"/>
        <v>0</v>
      </c>
      <c r="R702" s="18">
        <f t="shared" si="719"/>
        <v>0</v>
      </c>
      <c r="S702" s="324" t="s">
        <v>207</v>
      </c>
      <c r="T702" s="179" t="s">
        <v>194</v>
      </c>
      <c r="U702" s="326" t="s">
        <v>195</v>
      </c>
    </row>
    <row r="703" spans="1:27" ht="17.45" customHeight="1" x14ac:dyDescent="0.25">
      <c r="A703" s="294"/>
      <c r="B703" s="235"/>
      <c r="C703" s="237"/>
      <c r="D703" s="46" t="s">
        <v>24</v>
      </c>
      <c r="E703" s="6">
        <f t="shared" ref="E703:E724" si="721">SUM(G703:R703)</f>
        <v>4.4999999999999998E-2</v>
      </c>
      <c r="F703" s="6">
        <f t="shared" si="717"/>
        <v>0</v>
      </c>
      <c r="G703" s="6"/>
      <c r="H703" s="153">
        <f t="shared" si="717"/>
        <v>0</v>
      </c>
      <c r="I703" s="153">
        <f t="shared" si="717"/>
        <v>0</v>
      </c>
      <c r="J703" s="153">
        <f>J733</f>
        <v>4.4999999999999998E-2</v>
      </c>
      <c r="K703" s="18">
        <f t="shared" ref="K703:M703" si="722">K708</f>
        <v>0</v>
      </c>
      <c r="L703" s="18">
        <f t="shared" si="722"/>
        <v>0</v>
      </c>
      <c r="M703" s="18">
        <f t="shared" si="722"/>
        <v>0</v>
      </c>
      <c r="N703" s="18">
        <f t="shared" ref="N703" si="723">N708</f>
        <v>0</v>
      </c>
      <c r="O703" s="18">
        <f t="shared" ref="O703:R703" si="724">O708</f>
        <v>0</v>
      </c>
      <c r="P703" s="18">
        <f t="shared" ref="P703:Q703" si="725">P708</f>
        <v>0</v>
      </c>
      <c r="Q703" s="18">
        <f t="shared" si="725"/>
        <v>0</v>
      </c>
      <c r="R703" s="18">
        <f t="shared" si="724"/>
        <v>0</v>
      </c>
      <c r="S703" s="325"/>
      <c r="T703" s="179"/>
      <c r="U703" s="216"/>
      <c r="W703" s="49" t="e">
        <f>#REF!-1.61411-#REF!-#REF!-#REF!-#REF!-#REF!-#REF!-#REF!-#REF!-#REF!-#REF!-#REF!</f>
        <v>#REF!</v>
      </c>
      <c r="X703" s="49" t="e">
        <f>G702-#REF!-#REF!-#REF!-#REF!-#REF!-#REF!-#REF!-#REF!-#REF!-#REF!-#REF!</f>
        <v>#REF!</v>
      </c>
      <c r="Y703" s="49" t="e">
        <f>H702-#REF!-#REF!-#REF!-#REF!-#REF!-#REF!-#REF!-#REF!-#REF!-#REF!-#REF!</f>
        <v>#REF!</v>
      </c>
      <c r="Z703" s="49" t="e">
        <f>I702-#REF!-#REF!-#REF!-#REF!-#REF!-#REF!-#REF!-#REF!-#REF!-#REF!-#REF!</f>
        <v>#REF!</v>
      </c>
      <c r="AA703" s="49" t="e">
        <f>M702-#REF!-#REF!-#REF!-#REF!-#REF!-#REF!-#REF!-#REF!-#REF!-#REF!-#REF!</f>
        <v>#REF!</v>
      </c>
    </row>
    <row r="704" spans="1:27" ht="21" customHeight="1" x14ac:dyDescent="0.25">
      <c r="A704" s="294"/>
      <c r="B704" s="235"/>
      <c r="C704" s="237"/>
      <c r="D704" s="46" t="s">
        <v>1</v>
      </c>
      <c r="E704" s="6">
        <f t="shared" si="721"/>
        <v>2.3600000000000001E-3</v>
      </c>
      <c r="F704" s="6">
        <f t="shared" si="717"/>
        <v>0</v>
      </c>
      <c r="G704" s="6"/>
      <c r="H704" s="153">
        <f t="shared" si="717"/>
        <v>0</v>
      </c>
      <c r="I704" s="153">
        <f t="shared" si="717"/>
        <v>0</v>
      </c>
      <c r="J704" s="153">
        <f>J734</f>
        <v>2.3600000000000001E-3</v>
      </c>
      <c r="K704" s="18">
        <f t="shared" ref="K704:M704" si="726">K709</f>
        <v>0</v>
      </c>
      <c r="L704" s="18">
        <f t="shared" si="726"/>
        <v>0</v>
      </c>
      <c r="M704" s="18">
        <f t="shared" si="726"/>
        <v>0</v>
      </c>
      <c r="N704" s="18">
        <f t="shared" ref="N704" si="727">N709</f>
        <v>0</v>
      </c>
      <c r="O704" s="18">
        <f t="shared" ref="O704:R704" si="728">O709</f>
        <v>0</v>
      </c>
      <c r="P704" s="18">
        <f t="shared" ref="P704:Q704" si="729">P709</f>
        <v>0</v>
      </c>
      <c r="Q704" s="18">
        <f t="shared" si="729"/>
        <v>0</v>
      </c>
      <c r="R704" s="18">
        <f t="shared" si="728"/>
        <v>0</v>
      </c>
      <c r="S704" s="325"/>
      <c r="T704" s="179"/>
      <c r="U704" s="216"/>
    </row>
    <row r="705" spans="1:28" ht="19.149999999999999" customHeight="1" x14ac:dyDescent="0.25">
      <c r="A705" s="294"/>
      <c r="B705" s="235"/>
      <c r="C705" s="237"/>
      <c r="D705" s="46" t="s">
        <v>2</v>
      </c>
      <c r="E705" s="6">
        <f t="shared" si="721"/>
        <v>157.59738000000002</v>
      </c>
      <c r="F705" s="6" t="e">
        <f t="shared" si="717"/>
        <v>#REF!</v>
      </c>
      <c r="G705" s="6"/>
      <c r="H705" s="153">
        <f>H710</f>
        <v>141.24600000000001</v>
      </c>
      <c r="I705" s="153">
        <f t="shared" si="717"/>
        <v>0</v>
      </c>
      <c r="J705" s="153">
        <f>J735</f>
        <v>16.351379999999999</v>
      </c>
      <c r="K705" s="18">
        <f t="shared" ref="K705:M705" si="730">K710</f>
        <v>0</v>
      </c>
      <c r="L705" s="18">
        <f t="shared" si="730"/>
        <v>0</v>
      </c>
      <c r="M705" s="18">
        <f t="shared" si="730"/>
        <v>0</v>
      </c>
      <c r="N705" s="18">
        <f t="shared" ref="N705" si="731">N710</f>
        <v>0</v>
      </c>
      <c r="O705" s="18">
        <f t="shared" ref="O705:R705" si="732">O710</f>
        <v>0</v>
      </c>
      <c r="P705" s="18">
        <f t="shared" ref="P705:Q705" si="733">P710</f>
        <v>0</v>
      </c>
      <c r="Q705" s="18">
        <f t="shared" si="733"/>
        <v>0</v>
      </c>
      <c r="R705" s="18">
        <f t="shared" si="732"/>
        <v>0</v>
      </c>
      <c r="S705" s="325"/>
      <c r="T705" s="179"/>
      <c r="U705" s="216"/>
      <c r="W705" s="49" t="e">
        <f>#REF!+#REF!+#REF!+#REF!+#REF!+#REF!+#REF!+#REF!+#REF!+#REF!+#REF!+#REF!+#REF!+#REF!+#REF!+#REF!+#REF!+#REF!+#REF!+#REF!+#REF!-1.61411</f>
        <v>#REF!</v>
      </c>
      <c r="X705" s="49" t="e">
        <f>G724+#REF!+#REF!+#REF!+#REF!+#REF!+#REF!+#REF!+#REF!+#REF!+#REF!+#REF!+#REF!+#REF!+#REF!+#REF!+#REF!+#REF!+#REF!+#REF!+#REF!</f>
        <v>#REF!</v>
      </c>
      <c r="Y705" s="49" t="e">
        <f>H724+#REF!+#REF!+#REF!+#REF!+#REF!+#REF!+#REF!+#REF!+#REF!+#REF!+#REF!+#REF!+#REF!+#REF!+#REF!+#REF!+#REF!+#REF!+#REF!+#REF!</f>
        <v>#REF!</v>
      </c>
      <c r="Z705" s="49" t="e">
        <f>I724+#REF!+#REF!+#REF!+#REF!+#REF!+#REF!+#REF!+#REF!+#REF!+#REF!+#REF!+#REF!+#REF!+#REF!+#REF!+#REF!+#REF!+#REF!+#REF!+#REF!</f>
        <v>#REF!</v>
      </c>
      <c r="AA705" s="49" t="e">
        <f>M724+#REF!+#REF!+#REF!+#REF!+#REF!+#REF!+#REF!+#REF!+#REF!+#REF!+#REF!+#REF!+#REF!+#REF!+#REF!+#REF!+#REF!+#REF!+#REF!+#REF!</f>
        <v>#REF!</v>
      </c>
    </row>
    <row r="706" spans="1:28" x14ac:dyDescent="0.25">
      <c r="A706" s="294"/>
      <c r="B706" s="235"/>
      <c r="C706" s="238"/>
      <c r="D706" s="45" t="s">
        <v>8</v>
      </c>
      <c r="E706" s="6">
        <f t="shared" si="721"/>
        <v>0</v>
      </c>
      <c r="F706" s="6">
        <f t="shared" si="717"/>
        <v>0</v>
      </c>
      <c r="G706" s="6"/>
      <c r="H706" s="153">
        <f t="shared" si="717"/>
        <v>0</v>
      </c>
      <c r="I706" s="153">
        <f t="shared" si="717"/>
        <v>0</v>
      </c>
      <c r="J706" s="153">
        <f t="shared" ref="J706:M706" si="734">J711</f>
        <v>0</v>
      </c>
      <c r="K706" s="18">
        <f t="shared" si="734"/>
        <v>0</v>
      </c>
      <c r="L706" s="18">
        <f t="shared" si="734"/>
        <v>0</v>
      </c>
      <c r="M706" s="18">
        <f t="shared" si="734"/>
        <v>0</v>
      </c>
      <c r="N706" s="18">
        <f t="shared" ref="N706" si="735">N711</f>
        <v>0</v>
      </c>
      <c r="O706" s="18">
        <f t="shared" ref="O706:R706" si="736">O711</f>
        <v>0</v>
      </c>
      <c r="P706" s="18">
        <f t="shared" ref="P706:Q706" si="737">P711</f>
        <v>0</v>
      </c>
      <c r="Q706" s="18">
        <f t="shared" si="737"/>
        <v>0</v>
      </c>
      <c r="R706" s="18">
        <f t="shared" si="736"/>
        <v>0</v>
      </c>
      <c r="S706" s="325"/>
      <c r="T706" s="179"/>
      <c r="U706" s="216"/>
    </row>
    <row r="707" spans="1:28" s="50" customFormat="1" x14ac:dyDescent="0.25">
      <c r="A707" s="232">
        <v>1</v>
      </c>
      <c r="B707" s="235" t="s">
        <v>278</v>
      </c>
      <c r="C707" s="236" t="s">
        <v>197</v>
      </c>
      <c r="D707" s="42" t="s">
        <v>5</v>
      </c>
      <c r="E707" s="6">
        <f t="shared" si="721"/>
        <v>141.24600000000001</v>
      </c>
      <c r="F707" s="6">
        <f t="shared" si="717"/>
        <v>0</v>
      </c>
      <c r="G707" s="6"/>
      <c r="H707" s="153">
        <f>H710</f>
        <v>141.24600000000001</v>
      </c>
      <c r="I707" s="153">
        <f t="shared" si="717"/>
        <v>0</v>
      </c>
      <c r="J707" s="153">
        <f t="shared" ref="J707:M707" si="738">J712</f>
        <v>0</v>
      </c>
      <c r="K707" s="18">
        <f t="shared" si="738"/>
        <v>0</v>
      </c>
      <c r="L707" s="18">
        <f t="shared" si="738"/>
        <v>0</v>
      </c>
      <c r="M707" s="18">
        <f t="shared" si="738"/>
        <v>0</v>
      </c>
      <c r="N707" s="18">
        <f t="shared" ref="N707" si="739">N712</f>
        <v>0</v>
      </c>
      <c r="O707" s="18">
        <f t="shared" ref="O707:R707" si="740">O712</f>
        <v>0</v>
      </c>
      <c r="P707" s="18">
        <f t="shared" ref="P707:Q707" si="741">P712</f>
        <v>0</v>
      </c>
      <c r="Q707" s="18">
        <f t="shared" si="741"/>
        <v>0</v>
      </c>
      <c r="R707" s="18">
        <f t="shared" si="740"/>
        <v>0</v>
      </c>
      <c r="S707" s="325"/>
      <c r="T707" s="179"/>
      <c r="U707" s="216"/>
    </row>
    <row r="708" spans="1:28" s="50" customFormat="1" x14ac:dyDescent="0.25">
      <c r="A708" s="233"/>
      <c r="B708" s="235"/>
      <c r="C708" s="237"/>
      <c r="D708" s="46" t="s">
        <v>24</v>
      </c>
      <c r="E708" s="6">
        <f t="shared" si="721"/>
        <v>0</v>
      </c>
      <c r="F708" s="51"/>
      <c r="G708" s="6"/>
      <c r="H708" s="153">
        <f t="shared" ref="H708:I711" si="742">H714</f>
        <v>0</v>
      </c>
      <c r="I708" s="153">
        <f t="shared" si="742"/>
        <v>0</v>
      </c>
      <c r="J708" s="153">
        <f t="shared" ref="J708:M708" si="743">J714</f>
        <v>0</v>
      </c>
      <c r="K708" s="18">
        <f t="shared" si="743"/>
        <v>0</v>
      </c>
      <c r="L708" s="18">
        <f t="shared" si="743"/>
        <v>0</v>
      </c>
      <c r="M708" s="18">
        <f t="shared" si="743"/>
        <v>0</v>
      </c>
      <c r="N708" s="18">
        <f t="shared" ref="N708" si="744">N714</f>
        <v>0</v>
      </c>
      <c r="O708" s="18">
        <f t="shared" ref="O708:R708" si="745">O714</f>
        <v>0</v>
      </c>
      <c r="P708" s="18">
        <f t="shared" ref="P708:Q708" si="746">P714</f>
        <v>0</v>
      </c>
      <c r="Q708" s="18">
        <f t="shared" si="746"/>
        <v>0</v>
      </c>
      <c r="R708" s="18">
        <f t="shared" si="745"/>
        <v>0</v>
      </c>
      <c r="S708" s="325"/>
      <c r="T708" s="179"/>
      <c r="U708" s="216"/>
      <c r="W708" s="52" t="e">
        <f>#REF!+#REF!+#REF!+#REF!+#REF!+#REF!+#REF!+#REF!+#REF!+#REF!+#REF!+#REF!+#REF!+#REF!+#REF!+#REF!+#REF!+#REF!+#REF!+#REF!+#REF!+#REF!+#REF!+#REF!+#REF!+#REF!</f>
        <v>#REF!</v>
      </c>
      <c r="X708" s="52" t="e">
        <f>G724+#REF!+#REF!+#REF!+#REF!+#REF!+#REF!+#REF!+#REF!+#REF!+#REF!+#REF!+#REF!+#REF!+#REF!+#REF!+#REF!+#REF!+#REF!+#REF!+#REF!+#REF!+#REF!+#REF!+#REF!+#REF!</f>
        <v>#REF!</v>
      </c>
      <c r="Y708" s="52" t="e">
        <f>H724+#REF!+#REF!+#REF!+#REF!+#REF!+#REF!+#REF!+#REF!+#REF!+#REF!+#REF!+#REF!+#REF!+#REF!+#REF!+#REF!+#REF!+#REF!+#REF!+#REF!+#REF!+#REF!+#REF!+#REF!+#REF!</f>
        <v>#REF!</v>
      </c>
      <c r="Z708" s="52" t="e">
        <f>I724+#REF!+#REF!+#REF!+#REF!+#REF!+#REF!+#REF!+#REF!+#REF!+#REF!+#REF!+#REF!+#REF!+#REF!+#REF!+#REF!+#REF!+#REF!+#REF!+#REF!+#REF!+#REF!+#REF!+#REF!+#REF!</f>
        <v>#REF!</v>
      </c>
      <c r="AA708" s="52" t="e">
        <f>M724+#REF!+#REF!+#REF!+#REF!+#REF!+#REF!+#REF!+#REF!+#REF!+#REF!+#REF!+#REF!+#REF!+#REF!+#REF!+#REF!+#REF!+#REF!+#REF!+#REF!+#REF!+#REF!+#REF!+#REF!+#REF!</f>
        <v>#REF!</v>
      </c>
      <c r="AB708" s="50">
        <v>2016</v>
      </c>
    </row>
    <row r="709" spans="1:28" s="50" customFormat="1" x14ac:dyDescent="0.25">
      <c r="A709" s="233"/>
      <c r="B709" s="235"/>
      <c r="C709" s="237"/>
      <c r="D709" s="46" t="s">
        <v>1</v>
      </c>
      <c r="E709" s="6">
        <f t="shared" si="721"/>
        <v>0</v>
      </c>
      <c r="F709" s="51"/>
      <c r="G709" s="6"/>
      <c r="H709" s="153">
        <f t="shared" si="742"/>
        <v>0</v>
      </c>
      <c r="I709" s="153">
        <f t="shared" si="742"/>
        <v>0</v>
      </c>
      <c r="J709" s="153">
        <f t="shared" ref="J709:M709" si="747">J715</f>
        <v>0</v>
      </c>
      <c r="K709" s="18">
        <f t="shared" si="747"/>
        <v>0</v>
      </c>
      <c r="L709" s="18">
        <f t="shared" si="747"/>
        <v>0</v>
      </c>
      <c r="M709" s="18">
        <f t="shared" si="747"/>
        <v>0</v>
      </c>
      <c r="N709" s="18">
        <f t="shared" ref="N709" si="748">N715</f>
        <v>0</v>
      </c>
      <c r="O709" s="18">
        <f t="shared" ref="O709:R709" si="749">O715</f>
        <v>0</v>
      </c>
      <c r="P709" s="18">
        <f t="shared" ref="P709:Q709" si="750">P715</f>
        <v>0</v>
      </c>
      <c r="Q709" s="18">
        <f t="shared" si="750"/>
        <v>0</v>
      </c>
      <c r="R709" s="18">
        <f t="shared" si="749"/>
        <v>0</v>
      </c>
      <c r="S709" s="325"/>
      <c r="T709" s="179"/>
      <c r="U709" s="216"/>
    </row>
    <row r="710" spans="1:28" s="50" customFormat="1" x14ac:dyDescent="0.25">
      <c r="A710" s="233"/>
      <c r="B710" s="235"/>
      <c r="C710" s="237"/>
      <c r="D710" s="46" t="s">
        <v>2</v>
      </c>
      <c r="E710" s="6">
        <f t="shared" si="721"/>
        <v>141.24600000000001</v>
      </c>
      <c r="F710" s="6" t="e">
        <f>F715+#REF!+#REF!+#REF!+#REF!</f>
        <v>#REF!</v>
      </c>
      <c r="G710" s="6"/>
      <c r="H710" s="153">
        <f>H730</f>
        <v>141.24600000000001</v>
      </c>
      <c r="I710" s="153">
        <f t="shared" si="742"/>
        <v>0</v>
      </c>
      <c r="J710" s="153">
        <f t="shared" ref="J710:M710" si="751">J716</f>
        <v>0</v>
      </c>
      <c r="K710" s="18">
        <f t="shared" si="751"/>
        <v>0</v>
      </c>
      <c r="L710" s="18">
        <f t="shared" si="751"/>
        <v>0</v>
      </c>
      <c r="M710" s="18">
        <f t="shared" si="751"/>
        <v>0</v>
      </c>
      <c r="N710" s="18">
        <f t="shared" ref="N710" si="752">N716</f>
        <v>0</v>
      </c>
      <c r="O710" s="18">
        <f t="shared" ref="O710:R710" si="753">O716</f>
        <v>0</v>
      </c>
      <c r="P710" s="18">
        <f t="shared" ref="P710:Q710" si="754">P716</f>
        <v>0</v>
      </c>
      <c r="Q710" s="18">
        <f t="shared" si="754"/>
        <v>0</v>
      </c>
      <c r="R710" s="18">
        <f t="shared" si="753"/>
        <v>0</v>
      </c>
      <c r="S710" s="325"/>
      <c r="T710" s="179"/>
      <c r="U710" s="216"/>
    </row>
    <row r="711" spans="1:28" s="50" customFormat="1" ht="21.75" customHeight="1" x14ac:dyDescent="0.25">
      <c r="A711" s="234"/>
      <c r="B711" s="235"/>
      <c r="C711" s="238"/>
      <c r="D711" s="45" t="s">
        <v>8</v>
      </c>
      <c r="E711" s="6">
        <f t="shared" si="721"/>
        <v>0</v>
      </c>
      <c r="F711" s="51"/>
      <c r="G711" s="6"/>
      <c r="H711" s="153">
        <f t="shared" si="742"/>
        <v>0</v>
      </c>
      <c r="I711" s="153">
        <f t="shared" si="742"/>
        <v>0</v>
      </c>
      <c r="J711" s="153">
        <f t="shared" ref="J711:M711" si="755">J717</f>
        <v>0</v>
      </c>
      <c r="K711" s="18">
        <f t="shared" si="755"/>
        <v>0</v>
      </c>
      <c r="L711" s="18">
        <f t="shared" si="755"/>
        <v>0</v>
      </c>
      <c r="M711" s="18">
        <f t="shared" si="755"/>
        <v>0</v>
      </c>
      <c r="N711" s="18">
        <f t="shared" ref="N711" si="756">N717</f>
        <v>0</v>
      </c>
      <c r="O711" s="18">
        <f t="shared" ref="O711:R711" si="757">O717</f>
        <v>0</v>
      </c>
      <c r="P711" s="18">
        <f t="shared" ref="P711:Q711" si="758">P717</f>
        <v>0</v>
      </c>
      <c r="Q711" s="18">
        <f t="shared" si="758"/>
        <v>0</v>
      </c>
      <c r="R711" s="18">
        <f t="shared" si="757"/>
        <v>0</v>
      </c>
      <c r="S711" s="325"/>
      <c r="T711" s="179"/>
      <c r="U711" s="216"/>
    </row>
    <row r="712" spans="1:28" s="50" customFormat="1" ht="18.75" customHeight="1" x14ac:dyDescent="0.25">
      <c r="A712" s="232" t="s">
        <v>50</v>
      </c>
      <c r="B712" s="284" t="s">
        <v>202</v>
      </c>
      <c r="C712" s="111"/>
      <c r="D712" s="53" t="s">
        <v>5</v>
      </c>
      <c r="E712" s="6">
        <f t="shared" si="721"/>
        <v>0</v>
      </c>
      <c r="F712" s="153">
        <f t="shared" ref="F712:I716" si="759">F721</f>
        <v>0</v>
      </c>
      <c r="G712" s="153"/>
      <c r="H712" s="153">
        <f t="shared" si="759"/>
        <v>0</v>
      </c>
      <c r="I712" s="153">
        <f t="shared" si="759"/>
        <v>0</v>
      </c>
      <c r="J712" s="153">
        <f t="shared" ref="J712:M712" si="760">J721</f>
        <v>0</v>
      </c>
      <c r="K712" s="18">
        <f t="shared" si="760"/>
        <v>0</v>
      </c>
      <c r="L712" s="18">
        <f t="shared" si="760"/>
        <v>0</v>
      </c>
      <c r="M712" s="18">
        <f t="shared" si="760"/>
        <v>0</v>
      </c>
      <c r="N712" s="18">
        <f t="shared" ref="N712" si="761">N721</f>
        <v>0</v>
      </c>
      <c r="O712" s="18">
        <f t="shared" ref="O712:R712" si="762">O721</f>
        <v>0</v>
      </c>
      <c r="P712" s="18">
        <f t="shared" ref="P712:Q712" si="763">P721</f>
        <v>0</v>
      </c>
      <c r="Q712" s="18">
        <f t="shared" si="763"/>
        <v>0</v>
      </c>
      <c r="R712" s="18">
        <f t="shared" si="762"/>
        <v>0</v>
      </c>
      <c r="S712" s="325"/>
      <c r="T712" s="179"/>
      <c r="U712" s="216"/>
    </row>
    <row r="713" spans="1:28" s="50" customFormat="1" ht="18.75" customHeight="1" x14ac:dyDescent="0.25">
      <c r="A713" s="233"/>
      <c r="B713" s="285"/>
      <c r="C713" s="111" t="s">
        <v>219</v>
      </c>
      <c r="D713" s="115" t="s">
        <v>24</v>
      </c>
      <c r="E713" s="6">
        <f t="shared" si="721"/>
        <v>0</v>
      </c>
      <c r="F713" s="153">
        <f t="shared" si="759"/>
        <v>0</v>
      </c>
      <c r="G713" s="153"/>
      <c r="H713" s="153">
        <f t="shared" si="759"/>
        <v>0</v>
      </c>
      <c r="I713" s="153">
        <f t="shared" si="759"/>
        <v>0</v>
      </c>
      <c r="J713" s="153">
        <f t="shared" ref="J713:M713" si="764">J722</f>
        <v>0</v>
      </c>
      <c r="K713" s="18">
        <f t="shared" si="764"/>
        <v>0</v>
      </c>
      <c r="L713" s="18">
        <f t="shared" si="764"/>
        <v>0</v>
      </c>
      <c r="M713" s="18">
        <f t="shared" si="764"/>
        <v>0</v>
      </c>
      <c r="N713" s="18">
        <f t="shared" ref="N713" si="765">N722</f>
        <v>0</v>
      </c>
      <c r="O713" s="18">
        <f t="shared" ref="O713:R713" si="766">O722</f>
        <v>0</v>
      </c>
      <c r="P713" s="18">
        <f t="shared" ref="P713:Q713" si="767">P722</f>
        <v>0</v>
      </c>
      <c r="Q713" s="18">
        <f t="shared" si="767"/>
        <v>0</v>
      </c>
      <c r="R713" s="18">
        <f t="shared" si="766"/>
        <v>0</v>
      </c>
      <c r="S713" s="325"/>
      <c r="T713" s="179"/>
      <c r="U713" s="216"/>
    </row>
    <row r="714" spans="1:28" s="50" customFormat="1" ht="16.5" customHeight="1" x14ac:dyDescent="0.25">
      <c r="A714" s="233"/>
      <c r="B714" s="285"/>
      <c r="C714" s="111" t="s">
        <v>219</v>
      </c>
      <c r="D714" s="54" t="s">
        <v>1</v>
      </c>
      <c r="E714" s="6">
        <f t="shared" si="721"/>
        <v>0</v>
      </c>
      <c r="F714" s="55"/>
      <c r="G714" s="153"/>
      <c r="H714" s="153">
        <f t="shared" si="759"/>
        <v>0</v>
      </c>
      <c r="I714" s="153">
        <f t="shared" si="759"/>
        <v>0</v>
      </c>
      <c r="J714" s="153">
        <f t="shared" ref="J714:M714" si="768">J723</f>
        <v>0</v>
      </c>
      <c r="K714" s="18">
        <f t="shared" si="768"/>
        <v>0</v>
      </c>
      <c r="L714" s="18">
        <f t="shared" si="768"/>
        <v>0</v>
      </c>
      <c r="M714" s="18">
        <f t="shared" si="768"/>
        <v>0</v>
      </c>
      <c r="N714" s="18">
        <f t="shared" ref="N714" si="769">N723</f>
        <v>0</v>
      </c>
      <c r="O714" s="18">
        <f t="shared" ref="O714:R714" si="770">O723</f>
        <v>0</v>
      </c>
      <c r="P714" s="18">
        <f t="shared" ref="P714:Q714" si="771">P723</f>
        <v>0</v>
      </c>
      <c r="Q714" s="18">
        <f t="shared" si="771"/>
        <v>0</v>
      </c>
      <c r="R714" s="18">
        <f t="shared" si="770"/>
        <v>0</v>
      </c>
      <c r="S714" s="325"/>
      <c r="T714" s="179"/>
      <c r="U714" s="216"/>
    </row>
    <row r="715" spans="1:28" s="50" customFormat="1" ht="20.25" customHeight="1" x14ac:dyDescent="0.25">
      <c r="A715" s="233"/>
      <c r="B715" s="285"/>
      <c r="C715" s="111" t="s">
        <v>220</v>
      </c>
      <c r="D715" s="54" t="s">
        <v>2</v>
      </c>
      <c r="E715" s="6">
        <f t="shared" si="721"/>
        <v>0</v>
      </c>
      <c r="F715" s="153" t="e">
        <f>F724+#REF!+#REF!+#REF!+#REF!</f>
        <v>#REF!</v>
      </c>
      <c r="G715" s="153"/>
      <c r="H715" s="153">
        <f t="shared" si="759"/>
        <v>0</v>
      </c>
      <c r="I715" s="153">
        <f t="shared" si="759"/>
        <v>0</v>
      </c>
      <c r="J715" s="153">
        <f t="shared" ref="J715:M715" si="772">J724</f>
        <v>0</v>
      </c>
      <c r="K715" s="18">
        <f t="shared" si="772"/>
        <v>0</v>
      </c>
      <c r="L715" s="18">
        <f t="shared" si="772"/>
        <v>0</v>
      </c>
      <c r="M715" s="18">
        <f t="shared" si="772"/>
        <v>0</v>
      </c>
      <c r="N715" s="18">
        <f t="shared" ref="N715" si="773">N724</f>
        <v>0</v>
      </c>
      <c r="O715" s="18">
        <f t="shared" ref="O715:R715" si="774">O724</f>
        <v>0</v>
      </c>
      <c r="P715" s="18">
        <f t="shared" ref="P715:Q715" si="775">P724</f>
        <v>0</v>
      </c>
      <c r="Q715" s="18">
        <f t="shared" si="775"/>
        <v>0</v>
      </c>
      <c r="R715" s="18">
        <f t="shared" si="774"/>
        <v>0</v>
      </c>
      <c r="S715" s="325"/>
      <c r="T715" s="179"/>
      <c r="U715" s="216"/>
    </row>
    <row r="716" spans="1:28" s="50" customFormat="1" ht="17.25" customHeight="1" x14ac:dyDescent="0.25">
      <c r="A716" s="234"/>
      <c r="B716" s="286"/>
      <c r="C716" s="111"/>
      <c r="D716" s="56" t="s">
        <v>8</v>
      </c>
      <c r="E716" s="6">
        <f t="shared" si="721"/>
        <v>0</v>
      </c>
      <c r="F716" s="55"/>
      <c r="G716" s="153"/>
      <c r="H716" s="153">
        <f t="shared" si="759"/>
        <v>0</v>
      </c>
      <c r="I716" s="153">
        <f t="shared" si="759"/>
        <v>0</v>
      </c>
      <c r="J716" s="153">
        <f t="shared" ref="J716:M716" si="776">J725</f>
        <v>0</v>
      </c>
      <c r="K716" s="18">
        <f t="shared" si="776"/>
        <v>0</v>
      </c>
      <c r="L716" s="18">
        <f t="shared" si="776"/>
        <v>0</v>
      </c>
      <c r="M716" s="18">
        <f t="shared" si="776"/>
        <v>0</v>
      </c>
      <c r="N716" s="18">
        <f t="shared" ref="N716" si="777">N725</f>
        <v>0</v>
      </c>
      <c r="O716" s="18">
        <f t="shared" ref="O716:R716" si="778">O725</f>
        <v>0</v>
      </c>
      <c r="P716" s="18">
        <f t="shared" ref="P716:Q716" si="779">P725</f>
        <v>0</v>
      </c>
      <c r="Q716" s="18">
        <f t="shared" si="779"/>
        <v>0</v>
      </c>
      <c r="R716" s="18">
        <f t="shared" si="778"/>
        <v>0</v>
      </c>
      <c r="S716" s="325"/>
      <c r="T716" s="179"/>
      <c r="U716" s="216"/>
    </row>
    <row r="717" spans="1:28" s="50" customFormat="1" ht="43.5" hidden="1" customHeight="1" x14ac:dyDescent="0.25">
      <c r="A717" s="213"/>
      <c r="B717" s="313"/>
      <c r="C717" s="114"/>
      <c r="D717" s="53"/>
      <c r="E717" s="6">
        <f t="shared" si="721"/>
        <v>0</v>
      </c>
      <c r="F717" s="55"/>
      <c r="G717" s="153"/>
      <c r="H717" s="153"/>
      <c r="I717" s="153"/>
      <c r="J717" s="153"/>
      <c r="K717" s="18"/>
      <c r="L717" s="18"/>
      <c r="M717" s="18"/>
      <c r="N717" s="18"/>
      <c r="O717" s="18"/>
      <c r="P717" s="18"/>
      <c r="Q717" s="18"/>
      <c r="R717" s="18"/>
      <c r="S717" s="325"/>
      <c r="T717" s="179"/>
      <c r="U717" s="216"/>
    </row>
    <row r="718" spans="1:28" s="50" customFormat="1" ht="43.5" hidden="1" customHeight="1" x14ac:dyDescent="0.25">
      <c r="A718" s="213"/>
      <c r="B718" s="313"/>
      <c r="C718" s="114"/>
      <c r="D718" s="54"/>
      <c r="E718" s="6">
        <f t="shared" si="721"/>
        <v>0</v>
      </c>
      <c r="F718" s="55"/>
      <c r="G718" s="153"/>
      <c r="H718" s="153"/>
      <c r="I718" s="153"/>
      <c r="J718" s="153"/>
      <c r="K718" s="18"/>
      <c r="L718" s="18"/>
      <c r="M718" s="18"/>
      <c r="N718" s="18"/>
      <c r="O718" s="18"/>
      <c r="P718" s="18"/>
      <c r="Q718" s="18"/>
      <c r="R718" s="18"/>
      <c r="S718" s="325"/>
      <c r="T718" s="179"/>
      <c r="U718" s="216"/>
    </row>
    <row r="719" spans="1:28" s="50" customFormat="1" ht="43.5" hidden="1" customHeight="1" x14ac:dyDescent="0.25">
      <c r="A719" s="213"/>
      <c r="B719" s="313"/>
      <c r="C719" s="114"/>
      <c r="D719" s="54"/>
      <c r="E719" s="6">
        <f t="shared" si="721"/>
        <v>0</v>
      </c>
      <c r="F719" s="55"/>
      <c r="G719" s="153"/>
      <c r="H719" s="153"/>
      <c r="I719" s="153"/>
      <c r="J719" s="153"/>
      <c r="K719" s="18"/>
      <c r="L719" s="18"/>
      <c r="M719" s="18"/>
      <c r="N719" s="18"/>
      <c r="O719" s="18"/>
      <c r="P719" s="18"/>
      <c r="Q719" s="18"/>
      <c r="R719" s="18"/>
      <c r="S719" s="325"/>
      <c r="T719" s="179"/>
      <c r="U719" s="216"/>
    </row>
    <row r="720" spans="1:28" s="50" customFormat="1" ht="43.5" hidden="1" customHeight="1" x14ac:dyDescent="0.25">
      <c r="A720" s="213"/>
      <c r="B720" s="313"/>
      <c r="C720" s="114"/>
      <c r="D720" s="56"/>
      <c r="E720" s="6">
        <f t="shared" si="721"/>
        <v>0</v>
      </c>
      <c r="F720" s="55"/>
      <c r="G720" s="153"/>
      <c r="H720" s="153"/>
      <c r="I720" s="153"/>
      <c r="J720" s="153"/>
      <c r="K720" s="18"/>
      <c r="L720" s="18"/>
      <c r="M720" s="18"/>
      <c r="N720" s="18"/>
      <c r="O720" s="18"/>
      <c r="P720" s="18"/>
      <c r="Q720" s="18"/>
      <c r="R720" s="18"/>
      <c r="S720" s="325"/>
      <c r="T720" s="179"/>
      <c r="U720" s="216"/>
    </row>
    <row r="721" spans="1:21" s="50" customFormat="1" ht="15" customHeight="1" x14ac:dyDescent="0.25">
      <c r="A721" s="213" t="s">
        <v>51</v>
      </c>
      <c r="B721" s="201" t="s">
        <v>203</v>
      </c>
      <c r="C721" s="116"/>
      <c r="D721" s="53" t="s">
        <v>5</v>
      </c>
      <c r="E721" s="6">
        <f t="shared" si="721"/>
        <v>0</v>
      </c>
      <c r="F721" s="156">
        <f t="shared" ref="F721" si="780">SUM(F723:F725)</f>
        <v>0</v>
      </c>
      <c r="G721" s="156"/>
      <c r="H721" s="156">
        <v>0</v>
      </c>
      <c r="I721" s="156">
        <v>0</v>
      </c>
      <c r="J721" s="156">
        <v>0</v>
      </c>
      <c r="K721" s="157">
        <v>0</v>
      </c>
      <c r="L721" s="157">
        <v>0</v>
      </c>
      <c r="M721" s="170">
        <v>0</v>
      </c>
      <c r="N721" s="172">
        <v>0</v>
      </c>
      <c r="O721" s="172">
        <v>0</v>
      </c>
      <c r="P721" s="172">
        <v>0</v>
      </c>
      <c r="Q721" s="176">
        <v>0</v>
      </c>
      <c r="R721" s="172">
        <v>0</v>
      </c>
      <c r="S721" s="325"/>
      <c r="T721" s="179"/>
      <c r="U721" s="216"/>
    </row>
    <row r="722" spans="1:21" s="50" customFormat="1" ht="15" customHeight="1" x14ac:dyDescent="0.25">
      <c r="A722" s="213"/>
      <c r="B722" s="201"/>
      <c r="C722" s="114" t="s">
        <v>219</v>
      </c>
      <c r="D722" s="117" t="s">
        <v>24</v>
      </c>
      <c r="E722" s="6">
        <f t="shared" si="721"/>
        <v>0</v>
      </c>
      <c r="F722" s="156"/>
      <c r="G722" s="156"/>
      <c r="H722" s="156">
        <v>0</v>
      </c>
      <c r="I722" s="156">
        <v>0</v>
      </c>
      <c r="J722" s="156">
        <v>0</v>
      </c>
      <c r="K722" s="157">
        <v>0</v>
      </c>
      <c r="L722" s="157">
        <v>0</v>
      </c>
      <c r="M722" s="170">
        <v>0</v>
      </c>
      <c r="N722" s="172">
        <v>0</v>
      </c>
      <c r="O722" s="172">
        <v>0</v>
      </c>
      <c r="P722" s="172">
        <v>0</v>
      </c>
      <c r="Q722" s="176">
        <v>0</v>
      </c>
      <c r="R722" s="172">
        <v>0</v>
      </c>
      <c r="S722" s="325"/>
      <c r="T722" s="179"/>
      <c r="U722" s="216"/>
    </row>
    <row r="723" spans="1:21" s="50" customFormat="1" x14ac:dyDescent="0.25">
      <c r="A723" s="213"/>
      <c r="B723" s="201"/>
      <c r="C723" s="114" t="s">
        <v>219</v>
      </c>
      <c r="D723" s="58" t="s">
        <v>1</v>
      </c>
      <c r="E723" s="6">
        <f t="shared" si="721"/>
        <v>0</v>
      </c>
      <c r="F723" s="156"/>
      <c r="G723" s="156"/>
      <c r="H723" s="156">
        <v>0</v>
      </c>
      <c r="I723" s="156">
        <v>0</v>
      </c>
      <c r="J723" s="156">
        <v>0</v>
      </c>
      <c r="K723" s="157">
        <v>0</v>
      </c>
      <c r="L723" s="157">
        <v>0</v>
      </c>
      <c r="M723" s="170">
        <v>0</v>
      </c>
      <c r="N723" s="172">
        <v>0</v>
      </c>
      <c r="O723" s="172">
        <v>0</v>
      </c>
      <c r="P723" s="172">
        <v>0</v>
      </c>
      <c r="Q723" s="176">
        <v>0</v>
      </c>
      <c r="R723" s="172">
        <v>0</v>
      </c>
      <c r="S723" s="325"/>
      <c r="T723" s="179"/>
      <c r="U723" s="216"/>
    </row>
    <row r="724" spans="1:21" s="50" customFormat="1" x14ac:dyDescent="0.25">
      <c r="A724" s="213"/>
      <c r="B724" s="201"/>
      <c r="C724" s="114" t="s">
        <v>220</v>
      </c>
      <c r="D724" s="58" t="s">
        <v>2</v>
      </c>
      <c r="E724" s="6">
        <f t="shared" si="721"/>
        <v>0</v>
      </c>
      <c r="F724" s="156"/>
      <c r="G724" s="156"/>
      <c r="H724" s="156">
        <v>0</v>
      </c>
      <c r="I724" s="156">
        <v>0</v>
      </c>
      <c r="J724" s="156">
        <v>0</v>
      </c>
      <c r="K724" s="157">
        <v>0</v>
      </c>
      <c r="L724" s="157">
        <v>0</v>
      </c>
      <c r="M724" s="170">
        <v>0</v>
      </c>
      <c r="N724" s="172">
        <v>0</v>
      </c>
      <c r="O724" s="172">
        <v>0</v>
      </c>
      <c r="P724" s="172">
        <v>0</v>
      </c>
      <c r="Q724" s="176">
        <v>0</v>
      </c>
      <c r="R724" s="172">
        <v>0</v>
      </c>
      <c r="S724" s="325"/>
      <c r="T724" s="179"/>
      <c r="U724" s="216"/>
    </row>
    <row r="725" spans="1:21" s="50" customFormat="1" ht="18" customHeight="1" x14ac:dyDescent="0.25">
      <c r="A725" s="214"/>
      <c r="B725" s="201"/>
      <c r="C725" s="116"/>
      <c r="D725" s="59" t="s">
        <v>8</v>
      </c>
      <c r="E725" s="6">
        <f>SUM(G725:R725)</f>
        <v>0</v>
      </c>
      <c r="F725" s="156"/>
      <c r="G725" s="156"/>
      <c r="H725" s="156">
        <v>0</v>
      </c>
      <c r="I725" s="156">
        <v>0</v>
      </c>
      <c r="J725" s="156">
        <v>0</v>
      </c>
      <c r="K725" s="157">
        <v>0</v>
      </c>
      <c r="L725" s="157">
        <v>0</v>
      </c>
      <c r="M725" s="170">
        <v>0</v>
      </c>
      <c r="N725" s="172">
        <v>0</v>
      </c>
      <c r="O725" s="172">
        <v>0</v>
      </c>
      <c r="P725" s="172">
        <v>0</v>
      </c>
      <c r="Q725" s="176">
        <v>0</v>
      </c>
      <c r="R725" s="172">
        <v>0</v>
      </c>
      <c r="S725" s="325"/>
      <c r="T725" s="179"/>
      <c r="U725" s="216"/>
    </row>
    <row r="726" spans="1:21" s="50" customFormat="1" ht="21.75" customHeight="1" x14ac:dyDescent="0.25">
      <c r="A726" s="232" t="s">
        <v>53</v>
      </c>
      <c r="B726" s="284" t="s">
        <v>221</v>
      </c>
      <c r="C726" s="236" t="s">
        <v>222</v>
      </c>
      <c r="D726" s="53" t="s">
        <v>5</v>
      </c>
      <c r="E726" s="6">
        <f t="shared" ref="E726:E741" si="781">SUM(G726:R726)</f>
        <v>141.24600000000001</v>
      </c>
      <c r="F726" s="153"/>
      <c r="G726" s="153"/>
      <c r="H726" s="153">
        <f>H730</f>
        <v>141.24600000000001</v>
      </c>
      <c r="I726" s="153">
        <v>0</v>
      </c>
      <c r="J726" s="159">
        <v>0</v>
      </c>
      <c r="K726" s="160">
        <v>0</v>
      </c>
      <c r="L726" s="160">
        <v>0</v>
      </c>
      <c r="M726" s="160">
        <v>0</v>
      </c>
      <c r="N726" s="160">
        <v>0</v>
      </c>
      <c r="O726" s="160">
        <v>0</v>
      </c>
      <c r="P726" s="160">
        <v>0</v>
      </c>
      <c r="Q726" s="160">
        <v>0</v>
      </c>
      <c r="R726" s="160">
        <v>0</v>
      </c>
      <c r="S726" s="152"/>
      <c r="T726" s="179"/>
      <c r="U726" s="155"/>
    </row>
    <row r="727" spans="1:21" ht="43.5" hidden="1" customHeight="1" x14ac:dyDescent="0.25">
      <c r="A727" s="233"/>
      <c r="B727" s="285"/>
      <c r="C727" s="237"/>
      <c r="D727" s="112"/>
      <c r="E727" s="6">
        <f t="shared" si="781"/>
        <v>0</v>
      </c>
      <c r="F727" s="161"/>
      <c r="G727" s="161"/>
      <c r="H727" s="161"/>
      <c r="I727" s="161"/>
      <c r="J727" s="159"/>
      <c r="K727" s="160"/>
      <c r="L727" s="160"/>
      <c r="M727" s="160"/>
      <c r="N727" s="160"/>
      <c r="O727" s="160"/>
      <c r="P727" s="160"/>
      <c r="Q727" s="160"/>
      <c r="R727" s="160"/>
      <c r="S727" s="154"/>
      <c r="T727" s="179"/>
      <c r="U727" s="162"/>
    </row>
    <row r="728" spans="1:21" s="50" customFormat="1" ht="18.75" customHeight="1" x14ac:dyDescent="0.25">
      <c r="A728" s="233"/>
      <c r="B728" s="285"/>
      <c r="C728" s="237"/>
      <c r="D728" s="115" t="s">
        <v>24</v>
      </c>
      <c r="E728" s="6">
        <f t="shared" si="781"/>
        <v>0</v>
      </c>
      <c r="F728" s="153"/>
      <c r="G728" s="153"/>
      <c r="H728" s="153">
        <v>0</v>
      </c>
      <c r="I728" s="153">
        <v>0</v>
      </c>
      <c r="J728" s="153">
        <v>0</v>
      </c>
      <c r="K728" s="18">
        <v>0</v>
      </c>
      <c r="L728" s="18">
        <v>0</v>
      </c>
      <c r="M728" s="18">
        <v>0</v>
      </c>
      <c r="N728" s="18">
        <v>0</v>
      </c>
      <c r="O728" s="18">
        <v>0</v>
      </c>
      <c r="P728" s="18">
        <v>0</v>
      </c>
      <c r="Q728" s="18">
        <v>0</v>
      </c>
      <c r="R728" s="18">
        <v>0</v>
      </c>
      <c r="S728" s="243"/>
      <c r="T728" s="179"/>
      <c r="U728" s="162"/>
    </row>
    <row r="729" spans="1:21" s="50" customFormat="1" ht="18.75" customHeight="1" x14ac:dyDescent="0.25">
      <c r="A729" s="233"/>
      <c r="B729" s="285"/>
      <c r="C729" s="237"/>
      <c r="D729" s="54" t="s">
        <v>1</v>
      </c>
      <c r="E729" s="6">
        <f t="shared" si="781"/>
        <v>0</v>
      </c>
      <c r="F729" s="153"/>
      <c r="G729" s="153"/>
      <c r="H729" s="153">
        <v>0</v>
      </c>
      <c r="I729" s="153">
        <v>0</v>
      </c>
      <c r="J729" s="153">
        <v>0</v>
      </c>
      <c r="K729" s="18">
        <v>0</v>
      </c>
      <c r="L729" s="18">
        <v>0</v>
      </c>
      <c r="M729" s="18">
        <v>0</v>
      </c>
      <c r="N729" s="18">
        <v>0</v>
      </c>
      <c r="O729" s="18">
        <v>0</v>
      </c>
      <c r="P729" s="18">
        <v>0</v>
      </c>
      <c r="Q729" s="18">
        <v>0</v>
      </c>
      <c r="R729" s="18">
        <v>0</v>
      </c>
      <c r="S729" s="244"/>
      <c r="T729" s="179"/>
      <c r="U729" s="322"/>
    </row>
    <row r="730" spans="1:21" s="50" customFormat="1" ht="16.5" customHeight="1" x14ac:dyDescent="0.25">
      <c r="A730" s="233"/>
      <c r="B730" s="285"/>
      <c r="C730" s="237"/>
      <c r="D730" s="54" t="s">
        <v>2</v>
      </c>
      <c r="E730" s="6">
        <f t="shared" si="781"/>
        <v>141.24600000000001</v>
      </c>
      <c r="F730" s="55"/>
      <c r="G730" s="153"/>
      <c r="H730" s="153">
        <v>141.24600000000001</v>
      </c>
      <c r="I730" s="153">
        <v>0</v>
      </c>
      <c r="J730" s="153">
        <v>0</v>
      </c>
      <c r="K730" s="18">
        <v>0</v>
      </c>
      <c r="L730" s="18">
        <v>0</v>
      </c>
      <c r="M730" s="18">
        <v>0</v>
      </c>
      <c r="N730" s="18">
        <v>0</v>
      </c>
      <c r="O730" s="18">
        <v>0</v>
      </c>
      <c r="P730" s="18">
        <v>0</v>
      </c>
      <c r="Q730" s="18">
        <v>0</v>
      </c>
      <c r="R730" s="18">
        <v>0</v>
      </c>
      <c r="S730" s="244"/>
      <c r="T730" s="179"/>
      <c r="U730" s="322"/>
    </row>
    <row r="731" spans="1:21" s="50" customFormat="1" ht="20.25" customHeight="1" x14ac:dyDescent="0.25">
      <c r="A731" s="234"/>
      <c r="B731" s="286"/>
      <c r="C731" s="238"/>
      <c r="D731" s="56" t="s">
        <v>8</v>
      </c>
      <c r="E731" s="6">
        <f t="shared" si="781"/>
        <v>0</v>
      </c>
      <c r="F731" s="153"/>
      <c r="G731" s="153"/>
      <c r="H731" s="153">
        <v>0</v>
      </c>
      <c r="I731" s="153">
        <v>0</v>
      </c>
      <c r="J731" s="153">
        <v>0</v>
      </c>
      <c r="K731" s="18">
        <v>0</v>
      </c>
      <c r="L731" s="18">
        <v>0</v>
      </c>
      <c r="M731" s="18">
        <v>0</v>
      </c>
      <c r="N731" s="18">
        <v>0</v>
      </c>
      <c r="O731" s="18">
        <v>0</v>
      </c>
      <c r="P731" s="18">
        <v>0</v>
      </c>
      <c r="Q731" s="18">
        <v>0</v>
      </c>
      <c r="R731" s="18">
        <v>0</v>
      </c>
      <c r="S731" s="245"/>
      <c r="T731" s="179"/>
      <c r="U731" s="162"/>
    </row>
    <row r="732" spans="1:21" s="50" customFormat="1" ht="18.75" customHeight="1" x14ac:dyDescent="0.25">
      <c r="A732" s="213" t="s">
        <v>12</v>
      </c>
      <c r="B732" s="313" t="s">
        <v>305</v>
      </c>
      <c r="C732" s="116"/>
      <c r="D732" s="53" t="s">
        <v>5</v>
      </c>
      <c r="E732" s="6">
        <f t="shared" si="781"/>
        <v>16.39874</v>
      </c>
      <c r="F732" s="156">
        <f t="shared" ref="F732" si="782">SUM(F734:F736)</f>
        <v>0</v>
      </c>
      <c r="G732" s="156"/>
      <c r="H732" s="153">
        <f>SUM(H733:H736)</f>
        <v>0</v>
      </c>
      <c r="I732" s="153">
        <f t="shared" ref="I732:N732" si="783">SUM(I733:I736)</f>
        <v>0</v>
      </c>
      <c r="J732" s="153">
        <f t="shared" si="783"/>
        <v>16.39874</v>
      </c>
      <c r="K732" s="18">
        <f t="shared" si="783"/>
        <v>0</v>
      </c>
      <c r="L732" s="18">
        <f t="shared" si="783"/>
        <v>0</v>
      </c>
      <c r="M732" s="18">
        <f t="shared" si="783"/>
        <v>0</v>
      </c>
      <c r="N732" s="18">
        <f t="shared" si="783"/>
        <v>0</v>
      </c>
      <c r="O732" s="18">
        <f t="shared" ref="O732:R732" si="784">SUM(O733:O736)</f>
        <v>0</v>
      </c>
      <c r="P732" s="18">
        <f t="shared" ref="P732:Q732" si="785">SUM(P733:P736)</f>
        <v>0</v>
      </c>
      <c r="Q732" s="18">
        <f t="shared" si="785"/>
        <v>0</v>
      </c>
      <c r="R732" s="18">
        <f t="shared" si="784"/>
        <v>0</v>
      </c>
      <c r="S732" s="243" t="s">
        <v>18</v>
      </c>
      <c r="T732" s="179"/>
      <c r="U732" s="118"/>
    </row>
    <row r="733" spans="1:21" s="50" customFormat="1" ht="18.75" customHeight="1" x14ac:dyDescent="0.25">
      <c r="A733" s="213"/>
      <c r="B733" s="313"/>
      <c r="C733" s="210" t="s">
        <v>310</v>
      </c>
      <c r="D733" s="58" t="s">
        <v>24</v>
      </c>
      <c r="E733" s="6">
        <f t="shared" si="781"/>
        <v>4.4999999999999998E-2</v>
      </c>
      <c r="F733" s="156"/>
      <c r="G733" s="156"/>
      <c r="H733" s="156">
        <v>0</v>
      </c>
      <c r="I733" s="156">
        <v>0</v>
      </c>
      <c r="J733" s="156">
        <f>J738</f>
        <v>4.4999999999999998E-2</v>
      </c>
      <c r="K733" s="157">
        <v>0</v>
      </c>
      <c r="L733" s="157">
        <v>0</v>
      </c>
      <c r="M733" s="170">
        <v>0</v>
      </c>
      <c r="N733" s="172">
        <v>0</v>
      </c>
      <c r="O733" s="172">
        <v>0</v>
      </c>
      <c r="P733" s="172">
        <v>0</v>
      </c>
      <c r="Q733" s="176">
        <v>0</v>
      </c>
      <c r="R733" s="172">
        <v>0</v>
      </c>
      <c r="S733" s="244"/>
      <c r="T733" s="179"/>
      <c r="U733" s="118"/>
    </row>
    <row r="734" spans="1:21" s="50" customFormat="1" ht="18.75" customHeight="1" x14ac:dyDescent="0.25">
      <c r="A734" s="213"/>
      <c r="B734" s="313"/>
      <c r="C734" s="211"/>
      <c r="D734" s="58" t="s">
        <v>1</v>
      </c>
      <c r="E734" s="6">
        <f t="shared" si="781"/>
        <v>2.3600000000000001E-3</v>
      </c>
      <c r="F734" s="156"/>
      <c r="G734" s="156"/>
      <c r="H734" s="156">
        <v>0</v>
      </c>
      <c r="I734" s="156">
        <v>0</v>
      </c>
      <c r="J734" s="156">
        <f>J739</f>
        <v>2.3600000000000001E-3</v>
      </c>
      <c r="K734" s="157">
        <v>0</v>
      </c>
      <c r="L734" s="157">
        <v>0</v>
      </c>
      <c r="M734" s="170">
        <v>0</v>
      </c>
      <c r="N734" s="172">
        <v>0</v>
      </c>
      <c r="O734" s="172">
        <v>0</v>
      </c>
      <c r="P734" s="172">
        <v>0</v>
      </c>
      <c r="Q734" s="176">
        <v>0</v>
      </c>
      <c r="R734" s="172">
        <v>0</v>
      </c>
      <c r="S734" s="244"/>
      <c r="T734" s="179"/>
      <c r="U734" s="118"/>
    </row>
    <row r="735" spans="1:21" s="50" customFormat="1" ht="18.75" customHeight="1" x14ac:dyDescent="0.25">
      <c r="A735" s="213"/>
      <c r="B735" s="313"/>
      <c r="C735" s="212"/>
      <c r="D735" s="58" t="s">
        <v>2</v>
      </c>
      <c r="E735" s="6">
        <f t="shared" si="781"/>
        <v>16.351379999999999</v>
      </c>
      <c r="F735" s="156"/>
      <c r="G735" s="156"/>
      <c r="H735" s="156">
        <v>0</v>
      </c>
      <c r="I735" s="156">
        <v>0</v>
      </c>
      <c r="J735" s="156">
        <f>J740</f>
        <v>16.351379999999999</v>
      </c>
      <c r="K735" s="157">
        <v>0</v>
      </c>
      <c r="L735" s="157">
        <v>0</v>
      </c>
      <c r="M735" s="170">
        <v>0</v>
      </c>
      <c r="N735" s="172">
        <v>0</v>
      </c>
      <c r="O735" s="172">
        <v>0</v>
      </c>
      <c r="P735" s="172">
        <v>0</v>
      </c>
      <c r="Q735" s="176">
        <v>0</v>
      </c>
      <c r="R735" s="172">
        <v>0</v>
      </c>
      <c r="S735" s="244"/>
      <c r="T735" s="179"/>
      <c r="U735" s="118"/>
    </row>
    <row r="736" spans="1:21" s="50" customFormat="1" ht="18.75" customHeight="1" x14ac:dyDescent="0.25">
      <c r="A736" s="214"/>
      <c r="B736" s="313"/>
      <c r="C736" s="163"/>
      <c r="D736" s="59" t="s">
        <v>8</v>
      </c>
      <c r="E736" s="6">
        <f t="shared" si="781"/>
        <v>0</v>
      </c>
      <c r="F736" s="156"/>
      <c r="G736" s="156"/>
      <c r="H736" s="156">
        <v>0</v>
      </c>
      <c r="I736" s="156">
        <v>0</v>
      </c>
      <c r="J736" s="156">
        <v>0</v>
      </c>
      <c r="K736" s="157">
        <v>0</v>
      </c>
      <c r="L736" s="157">
        <v>0</v>
      </c>
      <c r="M736" s="170">
        <v>0</v>
      </c>
      <c r="N736" s="172">
        <v>0</v>
      </c>
      <c r="O736" s="172">
        <v>0</v>
      </c>
      <c r="P736" s="172">
        <v>0</v>
      </c>
      <c r="Q736" s="176">
        <v>0</v>
      </c>
      <c r="R736" s="172">
        <v>0</v>
      </c>
      <c r="S736" s="244"/>
      <c r="T736" s="179"/>
      <c r="U736" s="118"/>
    </row>
    <row r="737" spans="1:21" s="50" customFormat="1" ht="18.75" customHeight="1" x14ac:dyDescent="0.25">
      <c r="A737" s="214" t="s">
        <v>13</v>
      </c>
      <c r="B737" s="319" t="s">
        <v>309</v>
      </c>
      <c r="C737" s="116"/>
      <c r="D737" s="53" t="s">
        <v>5</v>
      </c>
      <c r="E737" s="6">
        <f t="shared" si="781"/>
        <v>16.39874</v>
      </c>
      <c r="F737" s="153">
        <f t="shared" ref="F737:N737" si="786">SUM(F738:F741)</f>
        <v>0</v>
      </c>
      <c r="G737" s="153">
        <f t="shared" si="786"/>
        <v>0</v>
      </c>
      <c r="H737" s="153">
        <f t="shared" si="786"/>
        <v>0</v>
      </c>
      <c r="I737" s="153">
        <f t="shared" si="786"/>
        <v>0</v>
      </c>
      <c r="J737" s="153">
        <f t="shared" si="786"/>
        <v>16.39874</v>
      </c>
      <c r="K737" s="18">
        <f t="shared" si="786"/>
        <v>0</v>
      </c>
      <c r="L737" s="18">
        <f t="shared" si="786"/>
        <v>0</v>
      </c>
      <c r="M737" s="18">
        <f t="shared" si="786"/>
        <v>0</v>
      </c>
      <c r="N737" s="18">
        <f t="shared" si="786"/>
        <v>0</v>
      </c>
      <c r="O737" s="18">
        <f t="shared" ref="O737:R737" si="787">SUM(O738:O741)</f>
        <v>0</v>
      </c>
      <c r="P737" s="18">
        <f t="shared" ref="P737:Q737" si="788">SUM(P738:P741)</f>
        <v>0</v>
      </c>
      <c r="Q737" s="18">
        <f t="shared" si="788"/>
        <v>0</v>
      </c>
      <c r="R737" s="18">
        <f t="shared" si="787"/>
        <v>0</v>
      </c>
      <c r="S737" s="244"/>
      <c r="T737" s="179"/>
      <c r="U737" s="118"/>
    </row>
    <row r="738" spans="1:21" s="50" customFormat="1" ht="18.75" customHeight="1" x14ac:dyDescent="0.25">
      <c r="A738" s="230"/>
      <c r="B738" s="320"/>
      <c r="C738" s="205" t="s">
        <v>310</v>
      </c>
      <c r="D738" s="58" t="s">
        <v>24</v>
      </c>
      <c r="E738" s="6">
        <f t="shared" si="781"/>
        <v>4.4999999999999998E-2</v>
      </c>
      <c r="F738" s="156"/>
      <c r="G738" s="156"/>
      <c r="H738" s="156">
        <v>0</v>
      </c>
      <c r="I738" s="156">
        <v>0</v>
      </c>
      <c r="J738" s="156">
        <f>J743</f>
        <v>4.4999999999999998E-2</v>
      </c>
      <c r="K738" s="157">
        <v>0</v>
      </c>
      <c r="L738" s="157">
        <v>0</v>
      </c>
      <c r="M738" s="170">
        <v>0</v>
      </c>
      <c r="N738" s="172">
        <v>0</v>
      </c>
      <c r="O738" s="172">
        <v>0</v>
      </c>
      <c r="P738" s="172">
        <v>0</v>
      </c>
      <c r="Q738" s="176">
        <v>0</v>
      </c>
      <c r="R738" s="172">
        <v>0</v>
      </c>
      <c r="S738" s="244"/>
      <c r="T738" s="179"/>
      <c r="U738" s="118"/>
    </row>
    <row r="739" spans="1:21" s="50" customFormat="1" ht="18.75" customHeight="1" x14ac:dyDescent="0.25">
      <c r="A739" s="230"/>
      <c r="B739" s="320"/>
      <c r="C739" s="206"/>
      <c r="D739" s="58" t="s">
        <v>1</v>
      </c>
      <c r="E739" s="6">
        <f t="shared" si="781"/>
        <v>2.3600000000000001E-3</v>
      </c>
      <c r="F739" s="156"/>
      <c r="G739" s="156"/>
      <c r="H739" s="156">
        <v>0</v>
      </c>
      <c r="I739" s="156">
        <v>0</v>
      </c>
      <c r="J739" s="156">
        <f>J744</f>
        <v>2.3600000000000001E-3</v>
      </c>
      <c r="K739" s="157">
        <v>0</v>
      </c>
      <c r="L739" s="157">
        <v>0</v>
      </c>
      <c r="M739" s="170">
        <v>0</v>
      </c>
      <c r="N739" s="172">
        <v>0</v>
      </c>
      <c r="O739" s="172">
        <v>0</v>
      </c>
      <c r="P739" s="172">
        <v>0</v>
      </c>
      <c r="Q739" s="176">
        <v>0</v>
      </c>
      <c r="R739" s="172">
        <v>0</v>
      </c>
      <c r="S739" s="244"/>
      <c r="T739" s="179"/>
      <c r="U739" s="118"/>
    </row>
    <row r="740" spans="1:21" s="50" customFormat="1" ht="18.75" customHeight="1" x14ac:dyDescent="0.25">
      <c r="A740" s="230"/>
      <c r="B740" s="320"/>
      <c r="C740" s="207"/>
      <c r="D740" s="58" t="s">
        <v>2</v>
      </c>
      <c r="E740" s="6">
        <f t="shared" si="781"/>
        <v>16.351379999999999</v>
      </c>
      <c r="F740" s="156"/>
      <c r="G740" s="156"/>
      <c r="H740" s="156">
        <v>0</v>
      </c>
      <c r="I740" s="156">
        <v>0</v>
      </c>
      <c r="J740" s="156">
        <f>J745</f>
        <v>16.351379999999999</v>
      </c>
      <c r="K740" s="157">
        <v>0</v>
      </c>
      <c r="L740" s="157">
        <v>0</v>
      </c>
      <c r="M740" s="170">
        <v>0</v>
      </c>
      <c r="N740" s="172">
        <v>0</v>
      </c>
      <c r="O740" s="172">
        <v>0</v>
      </c>
      <c r="P740" s="172">
        <v>0</v>
      </c>
      <c r="Q740" s="176">
        <v>0</v>
      </c>
      <c r="R740" s="172">
        <v>0</v>
      </c>
      <c r="S740" s="244"/>
      <c r="T740" s="179"/>
      <c r="U740" s="118"/>
    </row>
    <row r="741" spans="1:21" s="50" customFormat="1" ht="18" customHeight="1" x14ac:dyDescent="0.25">
      <c r="A741" s="231"/>
      <c r="B741" s="321"/>
      <c r="C741" s="163"/>
      <c r="D741" s="59" t="s">
        <v>8</v>
      </c>
      <c r="E741" s="6">
        <f t="shared" si="781"/>
        <v>0</v>
      </c>
      <c r="F741" s="156"/>
      <c r="G741" s="156"/>
      <c r="H741" s="156">
        <v>0</v>
      </c>
      <c r="I741" s="156">
        <v>0</v>
      </c>
      <c r="J741" s="156">
        <v>0</v>
      </c>
      <c r="K741" s="157">
        <v>0</v>
      </c>
      <c r="L741" s="157">
        <v>0</v>
      </c>
      <c r="M741" s="170">
        <v>0</v>
      </c>
      <c r="N741" s="172">
        <v>0</v>
      </c>
      <c r="O741" s="172">
        <v>0</v>
      </c>
      <c r="P741" s="172">
        <v>0</v>
      </c>
      <c r="Q741" s="176">
        <v>0</v>
      </c>
      <c r="R741" s="172">
        <v>0</v>
      </c>
      <c r="S741" s="244"/>
      <c r="T741" s="179"/>
      <c r="U741" s="118"/>
    </row>
    <row r="742" spans="1:21" s="50" customFormat="1" ht="18.75" customHeight="1" x14ac:dyDescent="0.25">
      <c r="A742" s="213" t="s">
        <v>60</v>
      </c>
      <c r="B742" s="316" t="s">
        <v>306</v>
      </c>
      <c r="C742" s="116"/>
      <c r="D742" s="53" t="s">
        <v>5</v>
      </c>
      <c r="E742" s="6">
        <f>SUM(G742:R742)</f>
        <v>16.39874</v>
      </c>
      <c r="F742" s="156">
        <f t="shared" ref="F742" si="789">SUM(F744:F746)</f>
        <v>0</v>
      </c>
      <c r="G742" s="156"/>
      <c r="H742" s="153">
        <f>SUM(H743:H746)</f>
        <v>0</v>
      </c>
      <c r="I742" s="153">
        <f t="shared" ref="I742" si="790">SUM(I743:I746)</f>
        <v>0</v>
      </c>
      <c r="J742" s="153">
        <f t="shared" ref="J742" si="791">SUM(J743:J746)</f>
        <v>16.39874</v>
      </c>
      <c r="K742" s="18">
        <f t="shared" ref="K742" si="792">SUM(K743:K746)</f>
        <v>0</v>
      </c>
      <c r="L742" s="18">
        <f t="shared" ref="L742" si="793">SUM(L743:L746)</f>
        <v>0</v>
      </c>
      <c r="M742" s="18">
        <f t="shared" ref="M742" si="794">SUM(M743:M746)</f>
        <v>0</v>
      </c>
      <c r="N742" s="18">
        <f t="shared" ref="N742" si="795">SUM(N743:N746)</f>
        <v>0</v>
      </c>
      <c r="O742" s="18">
        <f t="shared" ref="O742:R742" si="796">SUM(O743:O746)</f>
        <v>0</v>
      </c>
      <c r="P742" s="18">
        <f t="shared" ref="P742:Q742" si="797">SUM(P743:P746)</f>
        <v>0</v>
      </c>
      <c r="Q742" s="18">
        <f t="shared" si="797"/>
        <v>0</v>
      </c>
      <c r="R742" s="18">
        <f t="shared" si="796"/>
        <v>0</v>
      </c>
      <c r="S742" s="244"/>
      <c r="T742" s="179"/>
      <c r="U742" s="118"/>
    </row>
    <row r="743" spans="1:21" s="50" customFormat="1" ht="18.75" customHeight="1" x14ac:dyDescent="0.25">
      <c r="A743" s="213"/>
      <c r="B743" s="317"/>
      <c r="C743" s="205" t="s">
        <v>310</v>
      </c>
      <c r="D743" s="58" t="s">
        <v>24</v>
      </c>
      <c r="E743" s="6">
        <f t="shared" ref="E743:E816" si="798">SUM(G743:R743)</f>
        <v>4.4999999999999998E-2</v>
      </c>
      <c r="F743" s="156"/>
      <c r="G743" s="156"/>
      <c r="H743" s="156">
        <v>0</v>
      </c>
      <c r="I743" s="156">
        <v>0</v>
      </c>
      <c r="J743" s="156">
        <v>4.4999999999999998E-2</v>
      </c>
      <c r="K743" s="157">
        <v>0</v>
      </c>
      <c r="L743" s="157">
        <v>0</v>
      </c>
      <c r="M743" s="170">
        <v>0</v>
      </c>
      <c r="N743" s="172">
        <v>0</v>
      </c>
      <c r="O743" s="172">
        <v>0</v>
      </c>
      <c r="P743" s="172">
        <v>0</v>
      </c>
      <c r="Q743" s="176">
        <v>0</v>
      </c>
      <c r="R743" s="172">
        <v>0</v>
      </c>
      <c r="S743" s="244"/>
      <c r="T743" s="179"/>
      <c r="U743" s="118"/>
    </row>
    <row r="744" spans="1:21" s="50" customFormat="1" ht="18.75" customHeight="1" x14ac:dyDescent="0.25">
      <c r="A744" s="213"/>
      <c r="B744" s="317"/>
      <c r="C744" s="206"/>
      <c r="D744" s="58" t="s">
        <v>1</v>
      </c>
      <c r="E744" s="6">
        <f t="shared" si="798"/>
        <v>2.3600000000000001E-3</v>
      </c>
      <c r="F744" s="156"/>
      <c r="G744" s="156"/>
      <c r="H744" s="156">
        <v>0</v>
      </c>
      <c r="I744" s="156">
        <v>0</v>
      </c>
      <c r="J744" s="156">
        <v>2.3600000000000001E-3</v>
      </c>
      <c r="K744" s="157">
        <v>0</v>
      </c>
      <c r="L744" s="157">
        <v>0</v>
      </c>
      <c r="M744" s="170">
        <v>0</v>
      </c>
      <c r="N744" s="172">
        <v>0</v>
      </c>
      <c r="O744" s="172">
        <v>0</v>
      </c>
      <c r="P744" s="172">
        <v>0</v>
      </c>
      <c r="Q744" s="176">
        <v>0</v>
      </c>
      <c r="R744" s="172">
        <v>0</v>
      </c>
      <c r="S744" s="244"/>
      <c r="T744" s="179"/>
      <c r="U744" s="118"/>
    </row>
    <row r="745" spans="1:21" s="50" customFormat="1" ht="18.75" customHeight="1" x14ac:dyDescent="0.25">
      <c r="A745" s="213"/>
      <c r="B745" s="317"/>
      <c r="C745" s="207"/>
      <c r="D745" s="58" t="s">
        <v>2</v>
      </c>
      <c r="E745" s="6">
        <f t="shared" si="798"/>
        <v>16.351379999999999</v>
      </c>
      <c r="F745" s="156"/>
      <c r="G745" s="156"/>
      <c r="H745" s="156">
        <v>0</v>
      </c>
      <c r="I745" s="156">
        <v>0</v>
      </c>
      <c r="J745" s="156">
        <v>16.351379999999999</v>
      </c>
      <c r="K745" s="157">
        <v>0</v>
      </c>
      <c r="L745" s="157">
        <v>0</v>
      </c>
      <c r="M745" s="170">
        <v>0</v>
      </c>
      <c r="N745" s="172">
        <v>0</v>
      </c>
      <c r="O745" s="172">
        <v>0</v>
      </c>
      <c r="P745" s="172">
        <v>0</v>
      </c>
      <c r="Q745" s="176">
        <v>0</v>
      </c>
      <c r="R745" s="172">
        <v>0</v>
      </c>
      <c r="S745" s="244"/>
      <c r="T745" s="179"/>
      <c r="U745" s="118"/>
    </row>
    <row r="746" spans="1:21" s="50" customFormat="1" ht="18.75" customHeight="1" x14ac:dyDescent="0.25">
      <c r="A746" s="214"/>
      <c r="B746" s="318"/>
      <c r="C746" s="163"/>
      <c r="D746" s="59" t="s">
        <v>8</v>
      </c>
      <c r="E746" s="6">
        <f t="shared" si="798"/>
        <v>0</v>
      </c>
      <c r="F746" s="156"/>
      <c r="G746" s="156"/>
      <c r="H746" s="156">
        <v>0</v>
      </c>
      <c r="I746" s="156">
        <v>0</v>
      </c>
      <c r="J746" s="156">
        <v>0</v>
      </c>
      <c r="K746" s="157">
        <v>0</v>
      </c>
      <c r="L746" s="157">
        <v>0</v>
      </c>
      <c r="M746" s="170">
        <v>0</v>
      </c>
      <c r="N746" s="172">
        <v>0</v>
      </c>
      <c r="O746" s="172">
        <v>0</v>
      </c>
      <c r="P746" s="172">
        <v>0</v>
      </c>
      <c r="Q746" s="176">
        <v>0</v>
      </c>
      <c r="R746" s="172">
        <v>0</v>
      </c>
      <c r="S746" s="245"/>
      <c r="T746" s="179"/>
      <c r="U746" s="119"/>
    </row>
    <row r="747" spans="1:21" s="50" customFormat="1" ht="18.75" customHeight="1" x14ac:dyDescent="0.25">
      <c r="A747" s="213" t="s">
        <v>64</v>
      </c>
      <c r="B747" s="313" t="s">
        <v>333</v>
      </c>
      <c r="C747" s="205"/>
      <c r="D747" s="53" t="s">
        <v>5</v>
      </c>
      <c r="E747" s="6">
        <v>0</v>
      </c>
      <c r="F747" s="156"/>
      <c r="G747" s="156"/>
      <c r="H747" s="164">
        <v>0</v>
      </c>
      <c r="I747" s="164">
        <v>0</v>
      </c>
      <c r="J747" s="164">
        <v>0</v>
      </c>
      <c r="K747" s="164">
        <v>0</v>
      </c>
      <c r="L747" s="164">
        <v>0</v>
      </c>
      <c r="M747" s="18">
        <v>0</v>
      </c>
      <c r="N747" s="18">
        <v>0</v>
      </c>
      <c r="O747" s="18">
        <v>0</v>
      </c>
      <c r="P747" s="18">
        <v>0</v>
      </c>
      <c r="Q747" s="18">
        <v>0</v>
      </c>
      <c r="R747" s="18">
        <v>0</v>
      </c>
      <c r="S747" s="243" t="s">
        <v>335</v>
      </c>
      <c r="T747" s="179"/>
      <c r="U747" s="180"/>
    </row>
    <row r="748" spans="1:21" s="50" customFormat="1" ht="18.75" customHeight="1" x14ac:dyDescent="0.25">
      <c r="A748" s="213"/>
      <c r="B748" s="313"/>
      <c r="C748" s="206"/>
      <c r="D748" s="58" t="s">
        <v>24</v>
      </c>
      <c r="E748" s="6">
        <v>0</v>
      </c>
      <c r="F748" s="6">
        <v>0</v>
      </c>
      <c r="G748" s="6">
        <v>0</v>
      </c>
      <c r="H748" s="158">
        <v>0</v>
      </c>
      <c r="I748" s="158">
        <v>0</v>
      </c>
      <c r="J748" s="158">
        <v>0</v>
      </c>
      <c r="K748" s="158">
        <v>0</v>
      </c>
      <c r="L748" s="158">
        <v>0</v>
      </c>
      <c r="M748" s="18">
        <v>0</v>
      </c>
      <c r="N748" s="18">
        <v>0</v>
      </c>
      <c r="O748" s="18">
        <v>0</v>
      </c>
      <c r="P748" s="18">
        <v>0</v>
      </c>
      <c r="Q748" s="18">
        <v>0</v>
      </c>
      <c r="R748" s="18">
        <v>0</v>
      </c>
      <c r="S748" s="244"/>
      <c r="T748" s="179"/>
      <c r="U748" s="181"/>
    </row>
    <row r="749" spans="1:21" s="50" customFormat="1" ht="18.600000000000001" customHeight="1" x14ac:dyDescent="0.25">
      <c r="A749" s="213"/>
      <c r="B749" s="313"/>
      <c r="C749" s="206"/>
      <c r="D749" s="58" t="s">
        <v>1</v>
      </c>
      <c r="E749" s="6">
        <v>0</v>
      </c>
      <c r="F749" s="6">
        <v>0</v>
      </c>
      <c r="G749" s="6">
        <v>0</v>
      </c>
      <c r="H749" s="158">
        <v>0</v>
      </c>
      <c r="I749" s="158">
        <v>0</v>
      </c>
      <c r="J749" s="158">
        <v>0</v>
      </c>
      <c r="K749" s="158">
        <v>0</v>
      </c>
      <c r="L749" s="158">
        <v>0</v>
      </c>
      <c r="M749" s="18">
        <v>0</v>
      </c>
      <c r="N749" s="18">
        <v>0</v>
      </c>
      <c r="O749" s="18">
        <v>0</v>
      </c>
      <c r="P749" s="18">
        <v>0</v>
      </c>
      <c r="Q749" s="18">
        <v>0</v>
      </c>
      <c r="R749" s="18">
        <v>0</v>
      </c>
      <c r="S749" s="244"/>
      <c r="T749" s="179"/>
      <c r="U749" s="181"/>
    </row>
    <row r="750" spans="1:21" s="50" customFormat="1" ht="18.75" customHeight="1" x14ac:dyDescent="0.25">
      <c r="A750" s="213"/>
      <c r="B750" s="313"/>
      <c r="C750" s="206"/>
      <c r="D750" s="58" t="s">
        <v>2</v>
      </c>
      <c r="E750" s="6">
        <v>0</v>
      </c>
      <c r="F750" s="6">
        <v>0</v>
      </c>
      <c r="G750" s="6">
        <v>0</v>
      </c>
      <c r="H750" s="158">
        <v>0</v>
      </c>
      <c r="I750" s="158">
        <v>0</v>
      </c>
      <c r="J750" s="158">
        <v>0</v>
      </c>
      <c r="K750" s="158">
        <v>0</v>
      </c>
      <c r="L750" s="158">
        <v>0</v>
      </c>
      <c r="M750" s="18">
        <v>0</v>
      </c>
      <c r="N750" s="18">
        <v>0</v>
      </c>
      <c r="O750" s="18">
        <v>0</v>
      </c>
      <c r="P750" s="18">
        <v>0</v>
      </c>
      <c r="Q750" s="18">
        <v>0</v>
      </c>
      <c r="R750" s="18">
        <v>0</v>
      </c>
      <c r="S750" s="244"/>
      <c r="T750" s="179"/>
      <c r="U750" s="181"/>
    </row>
    <row r="751" spans="1:21" s="50" customFormat="1" ht="18.75" customHeight="1" x14ac:dyDescent="0.25">
      <c r="A751" s="214"/>
      <c r="B751" s="313"/>
      <c r="C751" s="207"/>
      <c r="D751" s="59" t="s">
        <v>8</v>
      </c>
      <c r="E751" s="6">
        <v>0</v>
      </c>
      <c r="F751" s="6">
        <v>0</v>
      </c>
      <c r="G751" s="6">
        <v>0</v>
      </c>
      <c r="H751" s="158">
        <v>0</v>
      </c>
      <c r="I751" s="158">
        <v>0</v>
      </c>
      <c r="J751" s="158">
        <v>0</v>
      </c>
      <c r="K751" s="158">
        <v>0</v>
      </c>
      <c r="L751" s="158">
        <v>0</v>
      </c>
      <c r="M751" s="18">
        <v>0</v>
      </c>
      <c r="N751" s="18">
        <v>0</v>
      </c>
      <c r="O751" s="18">
        <v>0</v>
      </c>
      <c r="P751" s="18">
        <v>0</v>
      </c>
      <c r="Q751" s="18">
        <v>0</v>
      </c>
      <c r="R751" s="18">
        <v>0</v>
      </c>
      <c r="S751" s="244"/>
      <c r="T751" s="179"/>
      <c r="U751" s="181"/>
    </row>
    <row r="752" spans="1:21" s="50" customFormat="1" ht="18.75" customHeight="1" x14ac:dyDescent="0.25">
      <c r="A752" s="214" t="s">
        <v>332</v>
      </c>
      <c r="B752" s="319" t="s">
        <v>334</v>
      </c>
      <c r="C752" s="205"/>
      <c r="D752" s="53" t="s">
        <v>5</v>
      </c>
      <c r="E752" s="6">
        <v>0</v>
      </c>
      <c r="F752" s="6">
        <v>0</v>
      </c>
      <c r="G752" s="6">
        <v>0</v>
      </c>
      <c r="H752" s="158">
        <v>0</v>
      </c>
      <c r="I752" s="158">
        <v>0</v>
      </c>
      <c r="J752" s="158">
        <v>0</v>
      </c>
      <c r="K752" s="158">
        <v>0</v>
      </c>
      <c r="L752" s="158">
        <v>0</v>
      </c>
      <c r="M752" s="18">
        <v>0</v>
      </c>
      <c r="N752" s="18">
        <v>0</v>
      </c>
      <c r="O752" s="18">
        <v>0</v>
      </c>
      <c r="P752" s="18">
        <v>0</v>
      </c>
      <c r="Q752" s="18">
        <v>0</v>
      </c>
      <c r="R752" s="18">
        <v>0</v>
      </c>
      <c r="S752" s="244"/>
      <c r="T752" s="179"/>
      <c r="U752" s="181"/>
    </row>
    <row r="753" spans="1:28" s="50" customFormat="1" ht="18.75" customHeight="1" x14ac:dyDescent="0.25">
      <c r="A753" s="230"/>
      <c r="B753" s="320"/>
      <c r="C753" s="206"/>
      <c r="D753" s="58" t="s">
        <v>24</v>
      </c>
      <c r="E753" s="6">
        <v>0</v>
      </c>
      <c r="F753" s="6">
        <v>0</v>
      </c>
      <c r="G753" s="6">
        <v>0</v>
      </c>
      <c r="H753" s="158">
        <v>0</v>
      </c>
      <c r="I753" s="158">
        <v>0</v>
      </c>
      <c r="J753" s="158">
        <v>0</v>
      </c>
      <c r="K753" s="158">
        <v>0</v>
      </c>
      <c r="L753" s="158">
        <v>0</v>
      </c>
      <c r="M753" s="18">
        <v>0</v>
      </c>
      <c r="N753" s="18">
        <v>0</v>
      </c>
      <c r="O753" s="18">
        <v>0</v>
      </c>
      <c r="P753" s="18">
        <v>0</v>
      </c>
      <c r="Q753" s="18">
        <v>0</v>
      </c>
      <c r="R753" s="18">
        <v>0</v>
      </c>
      <c r="S753" s="244"/>
      <c r="T753" s="179"/>
      <c r="U753" s="181"/>
    </row>
    <row r="754" spans="1:28" s="50" customFormat="1" ht="18.75" customHeight="1" x14ac:dyDescent="0.25">
      <c r="A754" s="230"/>
      <c r="B754" s="320"/>
      <c r="C754" s="206"/>
      <c r="D754" s="58" t="s">
        <v>1</v>
      </c>
      <c r="E754" s="6">
        <v>0</v>
      </c>
      <c r="F754" s="6">
        <v>0</v>
      </c>
      <c r="G754" s="6">
        <v>0</v>
      </c>
      <c r="H754" s="158">
        <v>0</v>
      </c>
      <c r="I754" s="158">
        <v>0</v>
      </c>
      <c r="J754" s="158">
        <v>0</v>
      </c>
      <c r="K754" s="158">
        <v>0</v>
      </c>
      <c r="L754" s="158">
        <v>0</v>
      </c>
      <c r="M754" s="18">
        <v>0</v>
      </c>
      <c r="N754" s="18">
        <v>0</v>
      </c>
      <c r="O754" s="18">
        <v>0</v>
      </c>
      <c r="P754" s="18">
        <v>0</v>
      </c>
      <c r="Q754" s="18">
        <v>0</v>
      </c>
      <c r="R754" s="18">
        <v>0</v>
      </c>
      <c r="S754" s="244"/>
      <c r="T754" s="179"/>
      <c r="U754" s="181"/>
    </row>
    <row r="755" spans="1:28" s="50" customFormat="1" ht="18.75" customHeight="1" x14ac:dyDescent="0.25">
      <c r="A755" s="230"/>
      <c r="B755" s="320"/>
      <c r="C755" s="206"/>
      <c r="D755" s="58" t="s">
        <v>2</v>
      </c>
      <c r="E755" s="6">
        <v>0</v>
      </c>
      <c r="F755" s="6">
        <v>0</v>
      </c>
      <c r="G755" s="6">
        <v>0</v>
      </c>
      <c r="H755" s="158">
        <v>0</v>
      </c>
      <c r="I755" s="158">
        <v>0</v>
      </c>
      <c r="J755" s="158">
        <v>0</v>
      </c>
      <c r="K755" s="158">
        <v>0</v>
      </c>
      <c r="L755" s="158">
        <v>0</v>
      </c>
      <c r="M755" s="18">
        <v>0</v>
      </c>
      <c r="N755" s="18">
        <v>0</v>
      </c>
      <c r="O755" s="18">
        <v>0</v>
      </c>
      <c r="P755" s="18">
        <v>0</v>
      </c>
      <c r="Q755" s="18">
        <v>0</v>
      </c>
      <c r="R755" s="18">
        <v>0</v>
      </c>
      <c r="S755" s="244"/>
      <c r="T755" s="179"/>
      <c r="U755" s="181"/>
    </row>
    <row r="756" spans="1:28" s="50" customFormat="1" ht="43.5" customHeight="1" x14ac:dyDescent="0.25">
      <c r="A756" s="231"/>
      <c r="B756" s="321"/>
      <c r="C756" s="207"/>
      <c r="D756" s="59" t="s">
        <v>8</v>
      </c>
      <c r="E756" s="6">
        <v>0</v>
      </c>
      <c r="F756" s="6">
        <v>0</v>
      </c>
      <c r="G756" s="6">
        <v>0</v>
      </c>
      <c r="H756" s="158">
        <v>0</v>
      </c>
      <c r="I756" s="158">
        <v>0</v>
      </c>
      <c r="J756" s="158">
        <v>0</v>
      </c>
      <c r="K756" s="158">
        <v>0</v>
      </c>
      <c r="L756" s="158">
        <v>0</v>
      </c>
      <c r="M756" s="18">
        <v>0</v>
      </c>
      <c r="N756" s="18">
        <v>0</v>
      </c>
      <c r="O756" s="18">
        <v>0</v>
      </c>
      <c r="P756" s="18">
        <v>0</v>
      </c>
      <c r="Q756" s="18">
        <v>0</v>
      </c>
      <c r="R756" s="18">
        <v>0</v>
      </c>
      <c r="S756" s="245"/>
      <c r="T756" s="179"/>
      <c r="U756" s="182"/>
    </row>
    <row r="757" spans="1:28" s="35" customFormat="1" ht="17.45" customHeight="1" x14ac:dyDescent="0.25">
      <c r="A757" s="232"/>
      <c r="B757" s="235" t="s">
        <v>261</v>
      </c>
      <c r="C757" s="328" t="s">
        <v>259</v>
      </c>
      <c r="D757" s="168" t="s">
        <v>5</v>
      </c>
      <c r="E757" s="18">
        <f t="shared" si="798"/>
        <v>2394.2276000000002</v>
      </c>
      <c r="F757" s="18">
        <f t="shared" ref="F757:I757" si="799">F758+F759+F760+F761</f>
        <v>0</v>
      </c>
      <c r="G757" s="18"/>
      <c r="H757" s="18">
        <f t="shared" si="799"/>
        <v>1160.922</v>
      </c>
      <c r="I757" s="18">
        <f t="shared" si="799"/>
        <v>1233.3055999999999</v>
      </c>
      <c r="J757" s="18">
        <f t="shared" ref="J757:M757" si="800">J758+J759+J760+J761</f>
        <v>0</v>
      </c>
      <c r="K757" s="18">
        <f t="shared" si="800"/>
        <v>0</v>
      </c>
      <c r="L757" s="18">
        <f t="shared" si="800"/>
        <v>0</v>
      </c>
      <c r="M757" s="18">
        <f t="shared" si="800"/>
        <v>0</v>
      </c>
      <c r="N757" s="18">
        <f t="shared" ref="N757" si="801">N758+N759+N760+N761</f>
        <v>0</v>
      </c>
      <c r="O757" s="18">
        <f t="shared" ref="O757:R757" si="802">O758+O759+O760+O761</f>
        <v>0</v>
      </c>
      <c r="P757" s="18">
        <f t="shared" ref="P757:Q757" si="803">P758+P759+P760+P761</f>
        <v>0</v>
      </c>
      <c r="Q757" s="18">
        <f t="shared" si="803"/>
        <v>0</v>
      </c>
      <c r="R757" s="18">
        <f t="shared" si="802"/>
        <v>0</v>
      </c>
      <c r="S757" s="243"/>
      <c r="T757" s="169"/>
      <c r="U757" s="239" t="s">
        <v>256</v>
      </c>
    </row>
    <row r="758" spans="1:28" ht="17.45" customHeight="1" x14ac:dyDescent="0.25">
      <c r="A758" s="233"/>
      <c r="B758" s="235"/>
      <c r="C758" s="329"/>
      <c r="D758" s="46" t="s">
        <v>24</v>
      </c>
      <c r="E758" s="6">
        <f t="shared" si="798"/>
        <v>0</v>
      </c>
      <c r="F758" s="6">
        <f t="shared" ref="F758:I758" si="804">F763</f>
        <v>0</v>
      </c>
      <c r="G758" s="6"/>
      <c r="H758" s="22">
        <f t="shared" si="804"/>
        <v>0</v>
      </c>
      <c r="I758" s="22">
        <f t="shared" si="804"/>
        <v>0</v>
      </c>
      <c r="J758" s="22">
        <f t="shared" ref="J758:M758" si="805">J763</f>
        <v>0</v>
      </c>
      <c r="K758" s="18">
        <f t="shared" si="805"/>
        <v>0</v>
      </c>
      <c r="L758" s="18">
        <f t="shared" si="805"/>
        <v>0</v>
      </c>
      <c r="M758" s="18">
        <f t="shared" si="805"/>
        <v>0</v>
      </c>
      <c r="N758" s="18">
        <f t="shared" ref="N758" si="806">N763</f>
        <v>0</v>
      </c>
      <c r="O758" s="18">
        <f t="shared" ref="O758:R758" si="807">O763</f>
        <v>0</v>
      </c>
      <c r="P758" s="18">
        <f t="shared" ref="P758:Q758" si="808">P763</f>
        <v>0</v>
      </c>
      <c r="Q758" s="18">
        <f t="shared" si="808"/>
        <v>0</v>
      </c>
      <c r="R758" s="18">
        <f t="shared" si="807"/>
        <v>0</v>
      </c>
      <c r="S758" s="244"/>
      <c r="T758" s="120"/>
      <c r="U758" s="240"/>
      <c r="W758" s="49" t="e">
        <f>#REF!-1.61411-#REF!-#REF!-#REF!-#REF!-#REF!-#REF!-#REF!-#REF!-#REF!-#REF!-#REF!</f>
        <v>#REF!</v>
      </c>
      <c r="X758" s="49" t="e">
        <f>G757-#REF!-#REF!-#REF!-#REF!-#REF!-#REF!-#REF!-#REF!-#REF!-#REF!-#REF!</f>
        <v>#REF!</v>
      </c>
      <c r="Y758" s="49" t="e">
        <f>H757-#REF!-#REF!-#REF!-#REF!-#REF!-#REF!-#REF!-#REF!-#REF!-#REF!-#REF!</f>
        <v>#REF!</v>
      </c>
      <c r="Z758" s="49" t="e">
        <f>I757-#REF!-#REF!-#REF!-#REF!-#REF!-#REF!-#REF!-#REF!-#REF!-#REF!-#REF!</f>
        <v>#REF!</v>
      </c>
      <c r="AA758" s="49" t="e">
        <f>M757-#REF!-#REF!-#REF!-#REF!-#REF!-#REF!-#REF!-#REF!-#REF!-#REF!-#REF!</f>
        <v>#REF!</v>
      </c>
    </row>
    <row r="759" spans="1:28" ht="21" customHeight="1" x14ac:dyDescent="0.25">
      <c r="A759" s="233"/>
      <c r="B759" s="235"/>
      <c r="C759" s="329"/>
      <c r="D759" s="46" t="s">
        <v>1</v>
      </c>
      <c r="E759" s="6">
        <f t="shared" si="798"/>
        <v>0</v>
      </c>
      <c r="F759" s="6"/>
      <c r="G759" s="6"/>
      <c r="H759" s="22">
        <f t="shared" ref="H759:I759" si="809">H764</f>
        <v>0</v>
      </c>
      <c r="I759" s="22">
        <f t="shared" si="809"/>
        <v>0</v>
      </c>
      <c r="J759" s="22">
        <f t="shared" ref="J759:M759" si="810">J764</f>
        <v>0</v>
      </c>
      <c r="K759" s="18">
        <f t="shared" si="810"/>
        <v>0</v>
      </c>
      <c r="L759" s="18">
        <f t="shared" si="810"/>
        <v>0</v>
      </c>
      <c r="M759" s="18">
        <f t="shared" si="810"/>
        <v>0</v>
      </c>
      <c r="N759" s="18">
        <f t="shared" ref="N759" si="811">N764</f>
        <v>0</v>
      </c>
      <c r="O759" s="18">
        <f t="shared" ref="O759:R759" si="812">O764</f>
        <v>0</v>
      </c>
      <c r="P759" s="18">
        <f t="shared" ref="P759:Q759" si="813">P764</f>
        <v>0</v>
      </c>
      <c r="Q759" s="18">
        <f t="shared" si="813"/>
        <v>0</v>
      </c>
      <c r="R759" s="18">
        <f t="shared" si="812"/>
        <v>0</v>
      </c>
      <c r="S759" s="244"/>
      <c r="T759" s="120"/>
      <c r="U759" s="240"/>
    </row>
    <row r="760" spans="1:28" ht="19.149999999999999" customHeight="1" x14ac:dyDescent="0.25">
      <c r="A760" s="233"/>
      <c r="B760" s="235"/>
      <c r="C760" s="329"/>
      <c r="D760" s="46" t="s">
        <v>2</v>
      </c>
      <c r="E760" s="6">
        <f t="shared" si="798"/>
        <v>2354.2276000000002</v>
      </c>
      <c r="F760" s="6"/>
      <c r="G760" s="6"/>
      <c r="H760" s="22">
        <f t="shared" ref="H760" si="814">H765</f>
        <v>1140.922</v>
      </c>
      <c r="I760" s="22">
        <f>I765</f>
        <v>1213.3055999999999</v>
      </c>
      <c r="J760" s="22">
        <f t="shared" ref="J760:M760" si="815">J765</f>
        <v>0</v>
      </c>
      <c r="K760" s="18">
        <f t="shared" si="815"/>
        <v>0</v>
      </c>
      <c r="L760" s="18">
        <f t="shared" si="815"/>
        <v>0</v>
      </c>
      <c r="M760" s="18">
        <f t="shared" si="815"/>
        <v>0</v>
      </c>
      <c r="N760" s="18">
        <f t="shared" ref="N760" si="816">N765</f>
        <v>0</v>
      </c>
      <c r="O760" s="18">
        <f t="shared" ref="O760:R760" si="817">O765</f>
        <v>0</v>
      </c>
      <c r="P760" s="18">
        <f t="shared" ref="P760:Q760" si="818">P765</f>
        <v>0</v>
      </c>
      <c r="Q760" s="18">
        <f t="shared" si="818"/>
        <v>0</v>
      </c>
      <c r="R760" s="18">
        <f t="shared" si="817"/>
        <v>0</v>
      </c>
      <c r="S760" s="244"/>
      <c r="T760" s="120"/>
      <c r="U760" s="240"/>
      <c r="W760" s="49" t="e">
        <f>#REF!+#REF!+#REF!+#REF!+#REF!+#REF!+#REF!+#REF!+#REF!+#REF!+#REF!+#REF!+#REF!+#REF!+#REF!+#REF!+#REF!+#REF!+#REF!+#REF!+#REF!-1.61411</f>
        <v>#REF!</v>
      </c>
      <c r="X760" s="49" t="e">
        <f>#REF!+#REF!+#REF!+#REF!+#REF!+#REF!+#REF!+#REF!+#REF!+#REF!+#REF!+#REF!+#REF!+#REF!+#REF!+#REF!+#REF!+#REF!+#REF!+#REF!+#REF!</f>
        <v>#REF!</v>
      </c>
      <c r="Y760" s="49" t="e">
        <f>#REF!+#REF!+#REF!+#REF!+#REF!+#REF!+#REF!+#REF!+#REF!+#REF!+#REF!+#REF!+#REF!+#REF!+#REF!+#REF!+#REF!+#REF!+#REF!+#REF!+#REF!</f>
        <v>#REF!</v>
      </c>
      <c r="Z760" s="49" t="e">
        <f>#REF!+#REF!+#REF!+#REF!+#REF!+#REF!+#REF!+#REF!+#REF!+#REF!+#REF!+#REF!+#REF!+#REF!+#REF!+#REF!+#REF!+#REF!+#REF!+#REF!+#REF!</f>
        <v>#REF!</v>
      </c>
      <c r="AA760" s="49" t="e">
        <f>#REF!+#REF!+#REF!+#REF!+#REF!+#REF!+#REF!+#REF!+#REF!+#REF!+#REF!+#REF!+#REF!+#REF!+#REF!+#REF!+#REF!+#REF!+#REF!+#REF!+#REF!</f>
        <v>#REF!</v>
      </c>
    </row>
    <row r="761" spans="1:28" x14ac:dyDescent="0.25">
      <c r="A761" s="233"/>
      <c r="B761" s="235"/>
      <c r="C761" s="330"/>
      <c r="D761" s="45" t="s">
        <v>8</v>
      </c>
      <c r="E761" s="6">
        <f t="shared" si="798"/>
        <v>40</v>
      </c>
      <c r="F761" s="6"/>
      <c r="G761" s="6"/>
      <c r="H761" s="22">
        <f t="shared" ref="H761" si="819">H766</f>
        <v>20</v>
      </c>
      <c r="I761" s="22">
        <f>I766</f>
        <v>20</v>
      </c>
      <c r="J761" s="22">
        <f t="shared" ref="J761:M761" si="820">J766</f>
        <v>0</v>
      </c>
      <c r="K761" s="18">
        <f t="shared" si="820"/>
        <v>0</v>
      </c>
      <c r="L761" s="18">
        <f t="shared" si="820"/>
        <v>0</v>
      </c>
      <c r="M761" s="18">
        <f t="shared" si="820"/>
        <v>0</v>
      </c>
      <c r="N761" s="18">
        <f t="shared" ref="N761" si="821">N766</f>
        <v>0</v>
      </c>
      <c r="O761" s="18">
        <f t="shared" ref="O761:R761" si="822">O766</f>
        <v>0</v>
      </c>
      <c r="P761" s="18">
        <f t="shared" ref="P761:Q761" si="823">P766</f>
        <v>0</v>
      </c>
      <c r="Q761" s="18">
        <f t="shared" si="823"/>
        <v>0</v>
      </c>
      <c r="R761" s="18">
        <f t="shared" si="822"/>
        <v>0</v>
      </c>
      <c r="S761" s="245"/>
      <c r="T761" s="120"/>
      <c r="U761" s="240"/>
    </row>
    <row r="762" spans="1:28" s="50" customFormat="1" x14ac:dyDescent="0.25">
      <c r="A762" s="232">
        <v>1</v>
      </c>
      <c r="B762" s="235" t="s">
        <v>262</v>
      </c>
      <c r="C762" s="328" t="s">
        <v>260</v>
      </c>
      <c r="D762" s="42" t="s">
        <v>5</v>
      </c>
      <c r="E762" s="6">
        <f t="shared" si="798"/>
        <v>2394.2276000000002</v>
      </c>
      <c r="F762" s="6">
        <f t="shared" ref="F762" si="824">F763+F764+F765+F766</f>
        <v>0</v>
      </c>
      <c r="G762" s="6"/>
      <c r="H762" s="22">
        <f t="shared" ref="H762:I762" si="825">H763+H764+H765+H766</f>
        <v>1160.922</v>
      </c>
      <c r="I762" s="22">
        <f t="shared" si="825"/>
        <v>1233.3055999999999</v>
      </c>
      <c r="J762" s="22">
        <f t="shared" ref="J762:M762" si="826">J763+J764+J765+J766</f>
        <v>0</v>
      </c>
      <c r="K762" s="18">
        <f t="shared" si="826"/>
        <v>0</v>
      </c>
      <c r="L762" s="18">
        <f t="shared" si="826"/>
        <v>0</v>
      </c>
      <c r="M762" s="18">
        <f t="shared" si="826"/>
        <v>0</v>
      </c>
      <c r="N762" s="18">
        <f t="shared" ref="N762" si="827">N763+N764+N765+N766</f>
        <v>0</v>
      </c>
      <c r="O762" s="18">
        <f t="shared" ref="O762:R762" si="828">O763+O764+O765+O766</f>
        <v>0</v>
      </c>
      <c r="P762" s="18">
        <f t="shared" ref="P762:Q762" si="829">P763+P764+P765+P766</f>
        <v>0</v>
      </c>
      <c r="Q762" s="18">
        <f t="shared" si="829"/>
        <v>0</v>
      </c>
      <c r="R762" s="18">
        <f t="shared" si="828"/>
        <v>0</v>
      </c>
      <c r="S762" s="243"/>
      <c r="T762" s="120"/>
      <c r="U762" s="240"/>
    </row>
    <row r="763" spans="1:28" s="50" customFormat="1" x14ac:dyDescent="0.25">
      <c r="A763" s="233"/>
      <c r="B763" s="235"/>
      <c r="C763" s="329"/>
      <c r="D763" s="46" t="s">
        <v>24</v>
      </c>
      <c r="E763" s="6">
        <f t="shared" si="798"/>
        <v>0</v>
      </c>
      <c r="F763" s="51"/>
      <c r="G763" s="6"/>
      <c r="H763" s="22">
        <f t="shared" ref="H763:M765" si="830">H768+H778+H798+H813+H843+H858+H868</f>
        <v>0</v>
      </c>
      <c r="I763" s="22">
        <f t="shared" si="830"/>
        <v>0</v>
      </c>
      <c r="J763" s="22">
        <f t="shared" si="830"/>
        <v>0</v>
      </c>
      <c r="K763" s="18">
        <f t="shared" si="830"/>
        <v>0</v>
      </c>
      <c r="L763" s="18">
        <f t="shared" si="830"/>
        <v>0</v>
      </c>
      <c r="M763" s="18">
        <f t="shared" si="830"/>
        <v>0</v>
      </c>
      <c r="N763" s="18">
        <f t="shared" ref="N763" si="831">N768+N778+N798+N813+N843+N858+N868</f>
        <v>0</v>
      </c>
      <c r="O763" s="18">
        <f t="shared" ref="O763:R763" si="832">O768+O778+O798+O813+O843+O858+O868</f>
        <v>0</v>
      </c>
      <c r="P763" s="18">
        <f t="shared" ref="P763:Q763" si="833">P768+P778+P798+P813+P843+P858+P868</f>
        <v>0</v>
      </c>
      <c r="Q763" s="18">
        <f t="shared" si="833"/>
        <v>0</v>
      </c>
      <c r="R763" s="18">
        <f t="shared" si="832"/>
        <v>0</v>
      </c>
      <c r="S763" s="244"/>
      <c r="T763" s="120"/>
      <c r="U763" s="240"/>
      <c r="W763" s="52" t="e">
        <f>#REF!+#REF!+#REF!+#REF!+#REF!+#REF!+#REF!+#REF!+#REF!+#REF!+#REF!+#REF!+#REF!+#REF!+#REF!+#REF!+#REF!+#REF!+#REF!+#REF!+#REF!+#REF!+#REF!+#REF!+#REF!+#REF!</f>
        <v>#REF!</v>
      </c>
      <c r="X763" s="52" t="e">
        <f>#REF!+#REF!+#REF!+#REF!+#REF!+#REF!+#REF!+#REF!+#REF!+#REF!+#REF!+#REF!+#REF!+#REF!+#REF!+#REF!+#REF!+#REF!+#REF!+#REF!+#REF!+#REF!+#REF!+#REF!+#REF!+#REF!</f>
        <v>#REF!</v>
      </c>
      <c r="Y763" s="52" t="e">
        <f>#REF!+#REF!+#REF!+#REF!+#REF!+#REF!+#REF!+#REF!+#REF!+#REF!+#REF!+#REF!+#REF!+#REF!+#REF!+#REF!+#REF!+#REF!+#REF!+#REF!+#REF!+#REF!+#REF!+#REF!+#REF!+#REF!</f>
        <v>#REF!</v>
      </c>
      <c r="Z763" s="52" t="e">
        <f>#REF!+#REF!+#REF!+#REF!+#REF!+#REF!+#REF!+#REF!+#REF!+#REF!+#REF!+#REF!+#REF!+#REF!+#REF!+#REF!+#REF!+#REF!+#REF!+#REF!+#REF!+#REF!+#REF!+#REF!+#REF!+#REF!</f>
        <v>#REF!</v>
      </c>
      <c r="AA763" s="52" t="e">
        <f>#REF!+#REF!+#REF!+#REF!+#REF!+#REF!+#REF!+#REF!+#REF!+#REF!+#REF!+#REF!+#REF!+#REF!+#REF!+#REF!+#REF!+#REF!+#REF!+#REF!+#REF!+#REF!+#REF!+#REF!+#REF!+#REF!</f>
        <v>#REF!</v>
      </c>
      <c r="AB763" s="50">
        <v>2016</v>
      </c>
    </row>
    <row r="764" spans="1:28" s="50" customFormat="1" x14ac:dyDescent="0.25">
      <c r="A764" s="233"/>
      <c r="B764" s="235"/>
      <c r="C764" s="329"/>
      <c r="D764" s="46" t="s">
        <v>1</v>
      </c>
      <c r="E764" s="6">
        <f t="shared" si="798"/>
        <v>0</v>
      </c>
      <c r="F764" s="51"/>
      <c r="G764" s="6"/>
      <c r="H764" s="22">
        <f t="shared" si="830"/>
        <v>0</v>
      </c>
      <c r="I764" s="22">
        <f t="shared" si="830"/>
        <v>0</v>
      </c>
      <c r="J764" s="22">
        <f t="shared" si="830"/>
        <v>0</v>
      </c>
      <c r="K764" s="18">
        <f t="shared" si="830"/>
        <v>0</v>
      </c>
      <c r="L764" s="18">
        <f t="shared" si="830"/>
        <v>0</v>
      </c>
      <c r="M764" s="18">
        <f t="shared" si="830"/>
        <v>0</v>
      </c>
      <c r="N764" s="18">
        <f t="shared" ref="N764" si="834">N769+N779+N799+N814+N844+N859+N869</f>
        <v>0</v>
      </c>
      <c r="O764" s="18">
        <f t="shared" ref="O764:R764" si="835">O769+O779+O799+O814+O844+O859+O869</f>
        <v>0</v>
      </c>
      <c r="P764" s="18">
        <f t="shared" ref="P764:Q764" si="836">P769+P779+P799+P814+P844+P859+P869</f>
        <v>0</v>
      </c>
      <c r="Q764" s="18">
        <f t="shared" si="836"/>
        <v>0</v>
      </c>
      <c r="R764" s="18">
        <f t="shared" si="835"/>
        <v>0</v>
      </c>
      <c r="S764" s="244"/>
      <c r="T764" s="120"/>
      <c r="U764" s="240"/>
    </row>
    <row r="765" spans="1:28" s="50" customFormat="1" x14ac:dyDescent="0.25">
      <c r="A765" s="233"/>
      <c r="B765" s="235"/>
      <c r="C765" s="329"/>
      <c r="D765" s="46" t="s">
        <v>2</v>
      </c>
      <c r="E765" s="6">
        <f t="shared" si="798"/>
        <v>2354.2276000000002</v>
      </c>
      <c r="F765" s="6"/>
      <c r="G765" s="6"/>
      <c r="H765" s="22">
        <f t="shared" si="830"/>
        <v>1140.922</v>
      </c>
      <c r="I765" s="22">
        <f t="shared" si="830"/>
        <v>1213.3055999999999</v>
      </c>
      <c r="J765" s="22">
        <f t="shared" si="830"/>
        <v>0</v>
      </c>
      <c r="K765" s="18">
        <f t="shared" si="830"/>
        <v>0</v>
      </c>
      <c r="L765" s="18">
        <f t="shared" si="830"/>
        <v>0</v>
      </c>
      <c r="M765" s="18">
        <f t="shared" si="830"/>
        <v>0</v>
      </c>
      <c r="N765" s="18">
        <f t="shared" ref="N765" si="837">N770+N780+N800+N815+N845+N860+N870</f>
        <v>0</v>
      </c>
      <c r="O765" s="18">
        <f t="shared" ref="O765:R765" si="838">O770+O780+O800+O815+O845+O860+O870</f>
        <v>0</v>
      </c>
      <c r="P765" s="18">
        <f t="shared" ref="P765:Q765" si="839">P770+P780+P800+P815+P845+P860+P870</f>
        <v>0</v>
      </c>
      <c r="Q765" s="18">
        <f t="shared" si="839"/>
        <v>0</v>
      </c>
      <c r="R765" s="18">
        <f t="shared" si="838"/>
        <v>0</v>
      </c>
      <c r="S765" s="244"/>
      <c r="T765" s="120"/>
      <c r="U765" s="240"/>
    </row>
    <row r="766" spans="1:28" s="50" customFormat="1" ht="21.75" customHeight="1" x14ac:dyDescent="0.25">
      <c r="A766" s="234"/>
      <c r="B766" s="235"/>
      <c r="C766" s="330"/>
      <c r="D766" s="45" t="s">
        <v>8</v>
      </c>
      <c r="E766" s="6">
        <f t="shared" si="798"/>
        <v>40</v>
      </c>
      <c r="F766" s="51"/>
      <c r="G766" s="6"/>
      <c r="H766" s="22">
        <f>H771+H781+H801+H816+H846+H861+H871</f>
        <v>20</v>
      </c>
      <c r="I766" s="22">
        <f>I861</f>
        <v>20</v>
      </c>
      <c r="J766" s="22">
        <f t="shared" ref="J766:N766" si="840">J771+J781+J801+J816+J846+J861+J871</f>
        <v>0</v>
      </c>
      <c r="K766" s="18">
        <f t="shared" si="840"/>
        <v>0</v>
      </c>
      <c r="L766" s="18">
        <f t="shared" si="840"/>
        <v>0</v>
      </c>
      <c r="M766" s="18">
        <f t="shared" si="840"/>
        <v>0</v>
      </c>
      <c r="N766" s="18">
        <f t="shared" si="840"/>
        <v>0</v>
      </c>
      <c r="O766" s="18">
        <f t="shared" ref="O766:R766" si="841">O771+O781+O801+O816+O846+O861+O871</f>
        <v>0</v>
      </c>
      <c r="P766" s="18">
        <f t="shared" ref="P766:Q766" si="842">P771+P781+P801+P816+P846+P861+P871</f>
        <v>0</v>
      </c>
      <c r="Q766" s="18">
        <f t="shared" si="842"/>
        <v>0</v>
      </c>
      <c r="R766" s="18">
        <f t="shared" si="841"/>
        <v>0</v>
      </c>
      <c r="S766" s="245"/>
      <c r="T766" s="120"/>
      <c r="U766" s="240"/>
    </row>
    <row r="767" spans="1:28" s="50" customFormat="1" ht="18.75" customHeight="1" x14ac:dyDescent="0.25">
      <c r="A767" s="232" t="s">
        <v>50</v>
      </c>
      <c r="B767" s="284" t="s">
        <v>225</v>
      </c>
      <c r="C767" s="111"/>
      <c r="D767" s="53" t="s">
        <v>5</v>
      </c>
      <c r="E767" s="6">
        <f t="shared" si="798"/>
        <v>336.21499999999997</v>
      </c>
      <c r="F767" s="22" t="e">
        <f>#REF!</f>
        <v>#REF!</v>
      </c>
      <c r="G767" s="22"/>
      <c r="H767" s="22">
        <f t="shared" ref="H767:I767" si="843">H768+H769+H770+H771</f>
        <v>336.21499999999997</v>
      </c>
      <c r="I767" s="22">
        <f t="shared" si="843"/>
        <v>0</v>
      </c>
      <c r="J767" s="22">
        <f t="shared" ref="J767:M767" si="844">J768+J769+J770+J771</f>
        <v>0</v>
      </c>
      <c r="K767" s="18">
        <f t="shared" si="844"/>
        <v>0</v>
      </c>
      <c r="L767" s="18">
        <f t="shared" si="844"/>
        <v>0</v>
      </c>
      <c r="M767" s="18">
        <f t="shared" si="844"/>
        <v>0</v>
      </c>
      <c r="N767" s="18">
        <f t="shared" ref="N767" si="845">N768+N769+N770+N771</f>
        <v>0</v>
      </c>
      <c r="O767" s="18">
        <f t="shared" ref="O767:R767" si="846">O768+O769+O770+O771</f>
        <v>0</v>
      </c>
      <c r="P767" s="18">
        <f t="shared" ref="P767:Q767" si="847">P768+P769+P770+P771</f>
        <v>0</v>
      </c>
      <c r="Q767" s="18">
        <f t="shared" si="847"/>
        <v>0</v>
      </c>
      <c r="R767" s="18">
        <f t="shared" si="846"/>
        <v>0</v>
      </c>
      <c r="S767" s="243" t="s">
        <v>182</v>
      </c>
      <c r="T767" s="120"/>
      <c r="U767" s="240"/>
    </row>
    <row r="768" spans="1:28" s="50" customFormat="1" ht="18.75" customHeight="1" x14ac:dyDescent="0.25">
      <c r="A768" s="233"/>
      <c r="B768" s="285"/>
      <c r="C768" s="111"/>
      <c r="D768" s="115" t="s">
        <v>24</v>
      </c>
      <c r="E768" s="6">
        <f t="shared" si="798"/>
        <v>0</v>
      </c>
      <c r="F768" s="22" t="e">
        <f>#REF!</f>
        <v>#REF!</v>
      </c>
      <c r="G768" s="22"/>
      <c r="H768" s="22">
        <f t="shared" ref="H768:I768" si="848">H773</f>
        <v>0</v>
      </c>
      <c r="I768" s="22">
        <f t="shared" si="848"/>
        <v>0</v>
      </c>
      <c r="J768" s="22">
        <f t="shared" ref="J768:M768" si="849">J773</f>
        <v>0</v>
      </c>
      <c r="K768" s="18">
        <f t="shared" si="849"/>
        <v>0</v>
      </c>
      <c r="L768" s="18">
        <f t="shared" si="849"/>
        <v>0</v>
      </c>
      <c r="M768" s="18">
        <f t="shared" si="849"/>
        <v>0</v>
      </c>
      <c r="N768" s="18">
        <f t="shared" ref="N768" si="850">N773</f>
        <v>0</v>
      </c>
      <c r="O768" s="18">
        <f t="shared" ref="O768:R768" si="851">O773</f>
        <v>0</v>
      </c>
      <c r="P768" s="18">
        <f t="shared" ref="P768:Q768" si="852">P773</f>
        <v>0</v>
      </c>
      <c r="Q768" s="18">
        <f t="shared" si="852"/>
        <v>0</v>
      </c>
      <c r="R768" s="18">
        <f t="shared" si="851"/>
        <v>0</v>
      </c>
      <c r="S768" s="244"/>
      <c r="T768" s="120"/>
      <c r="U768" s="240"/>
    </row>
    <row r="769" spans="1:21" s="50" customFormat="1" ht="16.5" customHeight="1" x14ac:dyDescent="0.25">
      <c r="A769" s="233"/>
      <c r="B769" s="285"/>
      <c r="C769" s="111"/>
      <c r="D769" s="54" t="s">
        <v>1</v>
      </c>
      <c r="E769" s="6">
        <f t="shared" si="798"/>
        <v>0</v>
      </c>
      <c r="F769" s="55"/>
      <c r="G769" s="22"/>
      <c r="H769" s="22">
        <f t="shared" ref="H769:I770" si="853">H774</f>
        <v>0</v>
      </c>
      <c r="I769" s="22">
        <f t="shared" si="853"/>
        <v>0</v>
      </c>
      <c r="J769" s="22">
        <f t="shared" ref="J769:M769" si="854">J774</f>
        <v>0</v>
      </c>
      <c r="K769" s="18">
        <f t="shared" si="854"/>
        <v>0</v>
      </c>
      <c r="L769" s="18">
        <f t="shared" si="854"/>
        <v>0</v>
      </c>
      <c r="M769" s="18">
        <f t="shared" si="854"/>
        <v>0</v>
      </c>
      <c r="N769" s="18">
        <f t="shared" ref="N769" si="855">N774</f>
        <v>0</v>
      </c>
      <c r="O769" s="18">
        <f t="shared" ref="O769:R769" si="856">O774</f>
        <v>0</v>
      </c>
      <c r="P769" s="18">
        <f t="shared" ref="P769:Q769" si="857">P774</f>
        <v>0</v>
      </c>
      <c r="Q769" s="18">
        <f t="shared" si="857"/>
        <v>0</v>
      </c>
      <c r="R769" s="18">
        <f t="shared" si="856"/>
        <v>0</v>
      </c>
      <c r="S769" s="244"/>
      <c r="T769" s="120"/>
      <c r="U769" s="240"/>
    </row>
    <row r="770" spans="1:21" s="50" customFormat="1" ht="20.25" customHeight="1" x14ac:dyDescent="0.25">
      <c r="A770" s="233"/>
      <c r="B770" s="285"/>
      <c r="C770" s="111" t="s">
        <v>226</v>
      </c>
      <c r="D770" s="54" t="s">
        <v>2</v>
      </c>
      <c r="E770" s="6">
        <f t="shared" si="798"/>
        <v>336.21499999999997</v>
      </c>
      <c r="F770" s="22" t="e">
        <f>#REF!+#REF!+#REF!+#REF!+#REF!</f>
        <v>#REF!</v>
      </c>
      <c r="G770" s="22"/>
      <c r="H770" s="22">
        <f t="shared" si="853"/>
        <v>336.21499999999997</v>
      </c>
      <c r="I770" s="22">
        <f t="shared" si="853"/>
        <v>0</v>
      </c>
      <c r="J770" s="22">
        <f t="shared" ref="J770:M770" si="858">J775</f>
        <v>0</v>
      </c>
      <c r="K770" s="18">
        <f t="shared" si="858"/>
        <v>0</v>
      </c>
      <c r="L770" s="18">
        <f t="shared" si="858"/>
        <v>0</v>
      </c>
      <c r="M770" s="18">
        <f t="shared" si="858"/>
        <v>0</v>
      </c>
      <c r="N770" s="18">
        <f t="shared" ref="N770" si="859">N775</f>
        <v>0</v>
      </c>
      <c r="O770" s="18">
        <f t="shared" ref="O770:R770" si="860">O775</f>
        <v>0</v>
      </c>
      <c r="P770" s="18">
        <f t="shared" ref="P770:Q770" si="861">P775</f>
        <v>0</v>
      </c>
      <c r="Q770" s="18">
        <f t="shared" si="861"/>
        <v>0</v>
      </c>
      <c r="R770" s="18">
        <f t="shared" si="860"/>
        <v>0</v>
      </c>
      <c r="S770" s="244"/>
      <c r="T770" s="120"/>
      <c r="U770" s="240"/>
    </row>
    <row r="771" spans="1:21" s="50" customFormat="1" ht="17.25" customHeight="1" x14ac:dyDescent="0.25">
      <c r="A771" s="234"/>
      <c r="B771" s="286"/>
      <c r="C771" s="111"/>
      <c r="D771" s="56" t="s">
        <v>8</v>
      </c>
      <c r="E771" s="6">
        <f t="shared" si="798"/>
        <v>0</v>
      </c>
      <c r="F771" s="55"/>
      <c r="G771" s="22"/>
      <c r="H771" s="22">
        <f t="shared" ref="H771:I771" si="862">H776</f>
        <v>0</v>
      </c>
      <c r="I771" s="22">
        <f t="shared" si="862"/>
        <v>0</v>
      </c>
      <c r="J771" s="22">
        <f t="shared" ref="J771:M771" si="863">J776</f>
        <v>0</v>
      </c>
      <c r="K771" s="18">
        <f t="shared" si="863"/>
        <v>0</v>
      </c>
      <c r="L771" s="18">
        <f t="shared" si="863"/>
        <v>0</v>
      </c>
      <c r="M771" s="18">
        <f t="shared" si="863"/>
        <v>0</v>
      </c>
      <c r="N771" s="18">
        <f t="shared" ref="N771" si="864">N776</f>
        <v>0</v>
      </c>
      <c r="O771" s="18">
        <f t="shared" ref="O771:R771" si="865">O776</f>
        <v>0</v>
      </c>
      <c r="P771" s="18">
        <f t="shared" ref="P771:Q771" si="866">P776</f>
        <v>0</v>
      </c>
      <c r="Q771" s="18">
        <f t="shared" si="866"/>
        <v>0</v>
      </c>
      <c r="R771" s="18">
        <f t="shared" si="865"/>
        <v>0</v>
      </c>
      <c r="S771" s="244"/>
      <c r="T771" s="120"/>
      <c r="U771" s="240"/>
    </row>
    <row r="772" spans="1:21" s="50" customFormat="1" ht="15" customHeight="1" x14ac:dyDescent="0.25">
      <c r="A772" s="213" t="s">
        <v>51</v>
      </c>
      <c r="B772" s="201" t="s">
        <v>238</v>
      </c>
      <c r="C772" s="116"/>
      <c r="D772" s="53" t="s">
        <v>5</v>
      </c>
      <c r="E772" s="6">
        <f t="shared" si="798"/>
        <v>336.21499999999997</v>
      </c>
      <c r="F772" s="5">
        <f t="shared" ref="F772:I772" si="867">F773+F775+F774</f>
        <v>0</v>
      </c>
      <c r="G772" s="5"/>
      <c r="H772" s="5">
        <f t="shared" si="867"/>
        <v>336.21499999999997</v>
      </c>
      <c r="I772" s="5">
        <f t="shared" si="867"/>
        <v>0</v>
      </c>
      <c r="J772" s="5">
        <f t="shared" ref="J772" si="868">J773+J775+J774</f>
        <v>0</v>
      </c>
      <c r="K772" s="144">
        <v>0</v>
      </c>
      <c r="L772" s="144">
        <v>0</v>
      </c>
      <c r="M772" s="170">
        <v>0</v>
      </c>
      <c r="N772" s="172">
        <v>0</v>
      </c>
      <c r="O772" s="172">
        <v>0</v>
      </c>
      <c r="P772" s="172">
        <v>0</v>
      </c>
      <c r="Q772" s="176">
        <v>0</v>
      </c>
      <c r="R772" s="172">
        <v>0</v>
      </c>
      <c r="S772" s="244"/>
      <c r="T772" s="120"/>
      <c r="U772" s="240"/>
    </row>
    <row r="773" spans="1:21" s="50" customFormat="1" ht="15" customHeight="1" x14ac:dyDescent="0.25">
      <c r="A773" s="213"/>
      <c r="B773" s="201"/>
      <c r="C773" s="114"/>
      <c r="D773" s="117" t="s">
        <v>24</v>
      </c>
      <c r="E773" s="6">
        <f t="shared" si="798"/>
        <v>0</v>
      </c>
      <c r="F773" s="5"/>
      <c r="G773" s="5"/>
      <c r="H773" s="5">
        <v>0</v>
      </c>
      <c r="I773" s="5">
        <v>0</v>
      </c>
      <c r="J773" s="5">
        <v>0</v>
      </c>
      <c r="K773" s="144">
        <v>0</v>
      </c>
      <c r="L773" s="144">
        <v>0</v>
      </c>
      <c r="M773" s="170">
        <v>0</v>
      </c>
      <c r="N773" s="172">
        <v>0</v>
      </c>
      <c r="O773" s="172">
        <v>0</v>
      </c>
      <c r="P773" s="172">
        <v>0</v>
      </c>
      <c r="Q773" s="176">
        <v>0</v>
      </c>
      <c r="R773" s="172">
        <v>0</v>
      </c>
      <c r="S773" s="244"/>
      <c r="T773" s="120"/>
      <c r="U773" s="240"/>
    </row>
    <row r="774" spans="1:21" s="50" customFormat="1" x14ac:dyDescent="0.25">
      <c r="A774" s="213"/>
      <c r="B774" s="201"/>
      <c r="C774" s="114"/>
      <c r="D774" s="58" t="s">
        <v>1</v>
      </c>
      <c r="E774" s="6">
        <f t="shared" si="798"/>
        <v>0</v>
      </c>
      <c r="F774" s="5"/>
      <c r="G774" s="5"/>
      <c r="H774" s="5">
        <v>0</v>
      </c>
      <c r="I774" s="5">
        <v>0</v>
      </c>
      <c r="J774" s="5">
        <v>0</v>
      </c>
      <c r="K774" s="144">
        <v>0</v>
      </c>
      <c r="L774" s="144">
        <v>0</v>
      </c>
      <c r="M774" s="170">
        <v>0</v>
      </c>
      <c r="N774" s="172">
        <v>0</v>
      </c>
      <c r="O774" s="172">
        <v>0</v>
      </c>
      <c r="P774" s="172">
        <v>0</v>
      </c>
      <c r="Q774" s="176">
        <v>0</v>
      </c>
      <c r="R774" s="172">
        <v>0</v>
      </c>
      <c r="S774" s="244"/>
      <c r="T774" s="120"/>
      <c r="U774" s="240"/>
    </row>
    <row r="775" spans="1:21" s="50" customFormat="1" x14ac:dyDescent="0.25">
      <c r="A775" s="213"/>
      <c r="B775" s="201"/>
      <c r="C775" s="114" t="s">
        <v>226</v>
      </c>
      <c r="D775" s="58" t="s">
        <v>2</v>
      </c>
      <c r="E775" s="6">
        <f t="shared" si="798"/>
        <v>336.21499999999997</v>
      </c>
      <c r="F775" s="5"/>
      <c r="G775" s="5"/>
      <c r="H775" s="5">
        <v>336.21499999999997</v>
      </c>
      <c r="I775" s="5">
        <v>0</v>
      </c>
      <c r="J775" s="5">
        <v>0</v>
      </c>
      <c r="K775" s="144">
        <v>0</v>
      </c>
      <c r="L775" s="144">
        <v>0</v>
      </c>
      <c r="M775" s="170">
        <v>0</v>
      </c>
      <c r="N775" s="172">
        <v>0</v>
      </c>
      <c r="O775" s="172">
        <v>0</v>
      </c>
      <c r="P775" s="172">
        <v>0</v>
      </c>
      <c r="Q775" s="176">
        <v>0</v>
      </c>
      <c r="R775" s="172">
        <v>0</v>
      </c>
      <c r="S775" s="244"/>
      <c r="T775" s="120"/>
      <c r="U775" s="240"/>
    </row>
    <row r="776" spans="1:21" s="50" customFormat="1" ht="21.75" customHeight="1" x14ac:dyDescent="0.25">
      <c r="A776" s="214"/>
      <c r="B776" s="201"/>
      <c r="C776" s="116"/>
      <c r="D776" s="59" t="s">
        <v>8</v>
      </c>
      <c r="E776" s="6">
        <f t="shared" si="798"/>
        <v>0</v>
      </c>
      <c r="F776" s="5"/>
      <c r="G776" s="5"/>
      <c r="H776" s="5">
        <v>0</v>
      </c>
      <c r="I776" s="5">
        <v>0</v>
      </c>
      <c r="J776" s="5">
        <v>0</v>
      </c>
      <c r="K776" s="144">
        <v>0</v>
      </c>
      <c r="L776" s="144">
        <v>0</v>
      </c>
      <c r="M776" s="170">
        <v>0</v>
      </c>
      <c r="N776" s="172">
        <v>0</v>
      </c>
      <c r="O776" s="172">
        <v>0</v>
      </c>
      <c r="P776" s="172">
        <v>0</v>
      </c>
      <c r="Q776" s="176">
        <v>0</v>
      </c>
      <c r="R776" s="172">
        <v>0</v>
      </c>
      <c r="S776" s="245"/>
      <c r="T776" s="120"/>
      <c r="U776" s="240"/>
    </row>
    <row r="777" spans="1:21" s="50" customFormat="1" ht="18.75" customHeight="1" x14ac:dyDescent="0.25">
      <c r="A777" s="232" t="s">
        <v>57</v>
      </c>
      <c r="B777" s="284" t="s">
        <v>227</v>
      </c>
      <c r="C777" s="111"/>
      <c r="D777" s="53" t="s">
        <v>5</v>
      </c>
      <c r="E777" s="6">
        <f t="shared" si="798"/>
        <v>1128.8679999999999</v>
      </c>
      <c r="F777" s="22" t="e">
        <f t="shared" ref="F777" si="869">F778+F779+F780+F781</f>
        <v>#REF!</v>
      </c>
      <c r="G777" s="22"/>
      <c r="H777" s="22">
        <f t="shared" ref="H777:I777" si="870">H778+H779+H780+H781</f>
        <v>390.32100000000003</v>
      </c>
      <c r="I777" s="22">
        <f t="shared" si="870"/>
        <v>738.54700000000003</v>
      </c>
      <c r="J777" s="22">
        <f t="shared" ref="J777:M777" si="871">J778+J779+J780+J781</f>
        <v>0</v>
      </c>
      <c r="K777" s="18">
        <f t="shared" si="871"/>
        <v>0</v>
      </c>
      <c r="L777" s="18">
        <f t="shared" si="871"/>
        <v>0</v>
      </c>
      <c r="M777" s="18">
        <f t="shared" si="871"/>
        <v>0</v>
      </c>
      <c r="N777" s="18">
        <f t="shared" ref="N777" si="872">N778+N779+N780+N781</f>
        <v>0</v>
      </c>
      <c r="O777" s="18">
        <f t="shared" ref="O777:R777" si="873">O778+O779+O780+O781</f>
        <v>0</v>
      </c>
      <c r="P777" s="18">
        <f t="shared" ref="P777:Q777" si="874">P778+P779+P780+P781</f>
        <v>0</v>
      </c>
      <c r="Q777" s="18">
        <f t="shared" si="874"/>
        <v>0</v>
      </c>
      <c r="R777" s="18">
        <f t="shared" si="873"/>
        <v>0</v>
      </c>
      <c r="S777" s="243" t="s">
        <v>10</v>
      </c>
      <c r="T777" s="120"/>
      <c r="U777" s="240"/>
    </row>
    <row r="778" spans="1:21" s="50" customFormat="1" ht="18.75" customHeight="1" x14ac:dyDescent="0.25">
      <c r="A778" s="233"/>
      <c r="B778" s="285"/>
      <c r="C778" s="111"/>
      <c r="D778" s="115" t="s">
        <v>24</v>
      </c>
      <c r="E778" s="6">
        <f t="shared" si="798"/>
        <v>0</v>
      </c>
      <c r="F778" s="22" t="e">
        <f>#REF!</f>
        <v>#REF!</v>
      </c>
      <c r="G778" s="22"/>
      <c r="H778" s="22">
        <f t="shared" ref="H778:I778" si="875">H783+H788+H793</f>
        <v>0</v>
      </c>
      <c r="I778" s="22">
        <f t="shared" si="875"/>
        <v>0</v>
      </c>
      <c r="J778" s="22">
        <f t="shared" ref="J778:M778" si="876">J783+J788+J793</f>
        <v>0</v>
      </c>
      <c r="K778" s="18">
        <f t="shared" si="876"/>
        <v>0</v>
      </c>
      <c r="L778" s="18">
        <f t="shared" si="876"/>
        <v>0</v>
      </c>
      <c r="M778" s="18">
        <f t="shared" si="876"/>
        <v>0</v>
      </c>
      <c r="N778" s="18">
        <f t="shared" ref="N778" si="877">N783+N788+N793</f>
        <v>0</v>
      </c>
      <c r="O778" s="18">
        <f t="shared" ref="O778:R778" si="878">O783+O788+O793</f>
        <v>0</v>
      </c>
      <c r="P778" s="18">
        <f t="shared" ref="P778:Q778" si="879">P783+P788+P793</f>
        <v>0</v>
      </c>
      <c r="Q778" s="18">
        <f t="shared" si="879"/>
        <v>0</v>
      </c>
      <c r="R778" s="18">
        <f t="shared" si="878"/>
        <v>0</v>
      </c>
      <c r="S778" s="244"/>
      <c r="T778" s="120"/>
      <c r="U778" s="240"/>
    </row>
    <row r="779" spans="1:21" s="50" customFormat="1" ht="16.5" customHeight="1" x14ac:dyDescent="0.25">
      <c r="A779" s="233"/>
      <c r="B779" s="285"/>
      <c r="C779" s="111"/>
      <c r="D779" s="54" t="s">
        <v>1</v>
      </c>
      <c r="E779" s="6">
        <f t="shared" si="798"/>
        <v>0</v>
      </c>
      <c r="F779" s="55"/>
      <c r="G779" s="22"/>
      <c r="H779" s="22">
        <f t="shared" ref="H779:I779" si="880">H784+H789+H794</f>
        <v>0</v>
      </c>
      <c r="I779" s="22">
        <f t="shared" si="880"/>
        <v>0</v>
      </c>
      <c r="J779" s="22">
        <f t="shared" ref="J779:M779" si="881">J784+J789+J794</f>
        <v>0</v>
      </c>
      <c r="K779" s="18">
        <f t="shared" si="881"/>
        <v>0</v>
      </c>
      <c r="L779" s="18">
        <f t="shared" si="881"/>
        <v>0</v>
      </c>
      <c r="M779" s="18">
        <f t="shared" si="881"/>
        <v>0</v>
      </c>
      <c r="N779" s="18">
        <f t="shared" ref="N779" si="882">N784+N789+N794</f>
        <v>0</v>
      </c>
      <c r="O779" s="18">
        <f t="shared" ref="O779:R779" si="883">O784+O789+O794</f>
        <v>0</v>
      </c>
      <c r="P779" s="18">
        <f t="shared" ref="P779:Q779" si="884">P784+P789+P794</f>
        <v>0</v>
      </c>
      <c r="Q779" s="18">
        <f t="shared" si="884"/>
        <v>0</v>
      </c>
      <c r="R779" s="18">
        <f t="shared" si="883"/>
        <v>0</v>
      </c>
      <c r="S779" s="244"/>
      <c r="T779" s="120"/>
      <c r="U779" s="240"/>
    </row>
    <row r="780" spans="1:21" s="50" customFormat="1" ht="20.25" customHeight="1" x14ac:dyDescent="0.25">
      <c r="A780" s="233"/>
      <c r="B780" s="285"/>
      <c r="C780" s="111" t="s">
        <v>228</v>
      </c>
      <c r="D780" s="54" t="s">
        <v>2</v>
      </c>
      <c r="E780" s="6">
        <f t="shared" si="798"/>
        <v>1108.8679999999999</v>
      </c>
      <c r="F780" s="22" t="e">
        <f>#REF!+#REF!+#REF!+#REF!+#REF!</f>
        <v>#REF!</v>
      </c>
      <c r="G780" s="22"/>
      <c r="H780" s="22">
        <f t="shared" ref="H780:I780" si="885">H785+H790+H795</f>
        <v>370.32100000000003</v>
      </c>
      <c r="I780" s="22">
        <f t="shared" si="885"/>
        <v>738.54700000000003</v>
      </c>
      <c r="J780" s="22">
        <f t="shared" ref="J780:M780" si="886">J785+J790+J795</f>
        <v>0</v>
      </c>
      <c r="K780" s="18">
        <f t="shared" si="886"/>
        <v>0</v>
      </c>
      <c r="L780" s="18">
        <f t="shared" si="886"/>
        <v>0</v>
      </c>
      <c r="M780" s="18">
        <f t="shared" si="886"/>
        <v>0</v>
      </c>
      <c r="N780" s="18">
        <f t="shared" ref="N780" si="887">N785+N790+N795</f>
        <v>0</v>
      </c>
      <c r="O780" s="18">
        <f t="shared" ref="O780:R780" si="888">O785+O790+O795</f>
        <v>0</v>
      </c>
      <c r="P780" s="18">
        <f t="shared" ref="P780:Q780" si="889">P785+P790+P795</f>
        <v>0</v>
      </c>
      <c r="Q780" s="18">
        <f t="shared" si="889"/>
        <v>0</v>
      </c>
      <c r="R780" s="18">
        <f t="shared" si="888"/>
        <v>0</v>
      </c>
      <c r="S780" s="244"/>
      <c r="T780" s="120"/>
      <c r="U780" s="240"/>
    </row>
    <row r="781" spans="1:21" s="50" customFormat="1" ht="17.25" customHeight="1" x14ac:dyDescent="0.25">
      <c r="A781" s="234"/>
      <c r="B781" s="286"/>
      <c r="C781" s="111"/>
      <c r="D781" s="56" t="s">
        <v>8</v>
      </c>
      <c r="E781" s="6">
        <f t="shared" si="798"/>
        <v>20</v>
      </c>
      <c r="F781" s="55"/>
      <c r="G781" s="22"/>
      <c r="H781" s="22">
        <f t="shared" ref="H781:I781" si="890">H786+H791+H796</f>
        <v>20</v>
      </c>
      <c r="I781" s="22">
        <f t="shared" si="890"/>
        <v>0</v>
      </c>
      <c r="J781" s="22">
        <f t="shared" ref="J781:M781" si="891">J786+J791+J796</f>
        <v>0</v>
      </c>
      <c r="K781" s="18">
        <f t="shared" si="891"/>
        <v>0</v>
      </c>
      <c r="L781" s="18">
        <f t="shared" si="891"/>
        <v>0</v>
      </c>
      <c r="M781" s="18">
        <f t="shared" si="891"/>
        <v>0</v>
      </c>
      <c r="N781" s="18">
        <f t="shared" ref="N781" si="892">N786+N791+N796</f>
        <v>0</v>
      </c>
      <c r="O781" s="18">
        <f t="shared" ref="O781:R781" si="893">O786+O791+O796</f>
        <v>0</v>
      </c>
      <c r="P781" s="18">
        <f t="shared" ref="P781:Q781" si="894">P786+P791+P796</f>
        <v>0</v>
      </c>
      <c r="Q781" s="18">
        <f t="shared" si="894"/>
        <v>0</v>
      </c>
      <c r="R781" s="18">
        <f t="shared" si="893"/>
        <v>0</v>
      </c>
      <c r="S781" s="244"/>
      <c r="T781" s="120"/>
      <c r="U781" s="240"/>
    </row>
    <row r="782" spans="1:21" s="50" customFormat="1" ht="15" customHeight="1" x14ac:dyDescent="0.25">
      <c r="A782" s="213" t="s">
        <v>19</v>
      </c>
      <c r="B782" s="201" t="s">
        <v>239</v>
      </c>
      <c r="C782" s="116"/>
      <c r="D782" s="53" t="s">
        <v>5</v>
      </c>
      <c r="E782" s="6">
        <f t="shared" si="798"/>
        <v>430</v>
      </c>
      <c r="F782" s="5">
        <f t="shared" ref="F782" si="895">F783+F785+F784</f>
        <v>0</v>
      </c>
      <c r="G782" s="5"/>
      <c r="H782" s="5">
        <f t="shared" ref="H782" si="896">H783+H785+H784</f>
        <v>140.06</v>
      </c>
      <c r="I782" s="5">
        <f t="shared" ref="I782:J782" si="897">I783+I785+I784</f>
        <v>289.94</v>
      </c>
      <c r="J782" s="5">
        <f t="shared" si="897"/>
        <v>0</v>
      </c>
      <c r="K782" s="144">
        <v>0</v>
      </c>
      <c r="L782" s="144">
        <v>0</v>
      </c>
      <c r="M782" s="170">
        <v>0</v>
      </c>
      <c r="N782" s="172">
        <v>0</v>
      </c>
      <c r="O782" s="172">
        <v>0</v>
      </c>
      <c r="P782" s="172">
        <v>0</v>
      </c>
      <c r="Q782" s="176">
        <v>0</v>
      </c>
      <c r="R782" s="172">
        <v>0</v>
      </c>
      <c r="S782" s="244"/>
      <c r="T782" s="120"/>
      <c r="U782" s="240"/>
    </row>
    <row r="783" spans="1:21" s="50" customFormat="1" ht="15" customHeight="1" x14ac:dyDescent="0.25">
      <c r="A783" s="213"/>
      <c r="B783" s="201"/>
      <c r="C783" s="114"/>
      <c r="D783" s="117" t="s">
        <v>24</v>
      </c>
      <c r="E783" s="6">
        <f t="shared" si="798"/>
        <v>0</v>
      </c>
      <c r="F783" s="5"/>
      <c r="G783" s="5"/>
      <c r="H783" s="5">
        <v>0</v>
      </c>
      <c r="I783" s="5">
        <v>0</v>
      </c>
      <c r="J783" s="5">
        <v>0</v>
      </c>
      <c r="K783" s="144">
        <v>0</v>
      </c>
      <c r="L783" s="144">
        <v>0</v>
      </c>
      <c r="M783" s="170">
        <v>0</v>
      </c>
      <c r="N783" s="172">
        <v>0</v>
      </c>
      <c r="O783" s="172">
        <v>0</v>
      </c>
      <c r="P783" s="172">
        <v>0</v>
      </c>
      <c r="Q783" s="176">
        <v>0</v>
      </c>
      <c r="R783" s="172">
        <v>0</v>
      </c>
      <c r="S783" s="244"/>
      <c r="T783" s="120"/>
      <c r="U783" s="240"/>
    </row>
    <row r="784" spans="1:21" s="50" customFormat="1" x14ac:dyDescent="0.25">
      <c r="A784" s="213"/>
      <c r="B784" s="201"/>
      <c r="C784" s="114"/>
      <c r="D784" s="58" t="s">
        <v>1</v>
      </c>
      <c r="E784" s="6">
        <f t="shared" si="798"/>
        <v>0</v>
      </c>
      <c r="F784" s="5"/>
      <c r="G784" s="5"/>
      <c r="H784" s="5">
        <v>0</v>
      </c>
      <c r="I784" s="5">
        <v>0</v>
      </c>
      <c r="J784" s="5">
        <v>0</v>
      </c>
      <c r="K784" s="144">
        <v>0</v>
      </c>
      <c r="L784" s="144">
        <v>0</v>
      </c>
      <c r="M784" s="170">
        <v>0</v>
      </c>
      <c r="N784" s="172">
        <v>0</v>
      </c>
      <c r="O784" s="172">
        <v>0</v>
      </c>
      <c r="P784" s="172">
        <v>0</v>
      </c>
      <c r="Q784" s="176">
        <v>0</v>
      </c>
      <c r="R784" s="172">
        <v>0</v>
      </c>
      <c r="S784" s="244"/>
      <c r="T784" s="120"/>
      <c r="U784" s="240"/>
    </row>
    <row r="785" spans="1:21" s="50" customFormat="1" x14ac:dyDescent="0.25">
      <c r="A785" s="213"/>
      <c r="B785" s="201"/>
      <c r="C785" s="114" t="s">
        <v>228</v>
      </c>
      <c r="D785" s="58" t="s">
        <v>2</v>
      </c>
      <c r="E785" s="6">
        <f t="shared" si="798"/>
        <v>430</v>
      </c>
      <c r="F785" s="5"/>
      <c r="G785" s="5"/>
      <c r="H785" s="5">
        <v>140.06</v>
      </c>
      <c r="I785" s="5">
        <v>289.94</v>
      </c>
      <c r="J785" s="5">
        <v>0</v>
      </c>
      <c r="K785" s="144">
        <v>0</v>
      </c>
      <c r="L785" s="144">
        <v>0</v>
      </c>
      <c r="M785" s="170">
        <v>0</v>
      </c>
      <c r="N785" s="172">
        <v>0</v>
      </c>
      <c r="O785" s="172">
        <v>0</v>
      </c>
      <c r="P785" s="172">
        <v>0</v>
      </c>
      <c r="Q785" s="176">
        <v>0</v>
      </c>
      <c r="R785" s="172">
        <v>0</v>
      </c>
      <c r="S785" s="244"/>
      <c r="T785" s="120"/>
      <c r="U785" s="240"/>
    </row>
    <row r="786" spans="1:21" s="50" customFormat="1" ht="21.75" customHeight="1" x14ac:dyDescent="0.25">
      <c r="A786" s="214"/>
      <c r="B786" s="201"/>
      <c r="C786" s="116"/>
      <c r="D786" s="59" t="s">
        <v>8</v>
      </c>
      <c r="E786" s="6">
        <f t="shared" si="798"/>
        <v>0</v>
      </c>
      <c r="F786" s="5"/>
      <c r="G786" s="5"/>
      <c r="H786" s="5">
        <v>0</v>
      </c>
      <c r="I786" s="5">
        <v>0</v>
      </c>
      <c r="J786" s="5">
        <v>0</v>
      </c>
      <c r="K786" s="144">
        <v>0</v>
      </c>
      <c r="L786" s="144">
        <v>0</v>
      </c>
      <c r="M786" s="170">
        <v>0</v>
      </c>
      <c r="N786" s="172">
        <v>0</v>
      </c>
      <c r="O786" s="172">
        <v>0</v>
      </c>
      <c r="P786" s="172">
        <v>0</v>
      </c>
      <c r="Q786" s="176">
        <v>0</v>
      </c>
      <c r="R786" s="172">
        <v>0</v>
      </c>
      <c r="S786" s="244"/>
      <c r="T786" s="120"/>
      <c r="U786" s="240"/>
    </row>
    <row r="787" spans="1:21" s="50" customFormat="1" ht="15" customHeight="1" x14ac:dyDescent="0.25">
      <c r="A787" s="213" t="s">
        <v>240</v>
      </c>
      <c r="B787" s="201" t="s">
        <v>286</v>
      </c>
      <c r="C787" s="116"/>
      <c r="D787" s="53" t="s">
        <v>5</v>
      </c>
      <c r="E787" s="6">
        <f t="shared" si="798"/>
        <v>598.20000000000005</v>
      </c>
      <c r="F787" s="5">
        <f t="shared" ref="F787" si="898">F788+F790+F789</f>
        <v>0</v>
      </c>
      <c r="G787" s="5"/>
      <c r="H787" s="5">
        <f>H790+H791</f>
        <v>250.261</v>
      </c>
      <c r="I787" s="5">
        <f t="shared" ref="I787:J787" si="899">I788+I790+I789</f>
        <v>347.93900000000002</v>
      </c>
      <c r="J787" s="5">
        <f t="shared" si="899"/>
        <v>0</v>
      </c>
      <c r="K787" s="144">
        <v>0</v>
      </c>
      <c r="L787" s="144">
        <v>0</v>
      </c>
      <c r="M787" s="170">
        <v>0</v>
      </c>
      <c r="N787" s="172">
        <v>0</v>
      </c>
      <c r="O787" s="172">
        <v>0</v>
      </c>
      <c r="P787" s="172">
        <v>0</v>
      </c>
      <c r="Q787" s="176">
        <v>0</v>
      </c>
      <c r="R787" s="172">
        <v>0</v>
      </c>
      <c r="S787" s="244"/>
      <c r="T787" s="120"/>
      <c r="U787" s="240"/>
    </row>
    <row r="788" spans="1:21" s="50" customFormat="1" ht="15" customHeight="1" x14ac:dyDescent="0.25">
      <c r="A788" s="213"/>
      <c r="B788" s="201"/>
      <c r="C788" s="114"/>
      <c r="D788" s="117" t="s">
        <v>24</v>
      </c>
      <c r="E788" s="6">
        <f t="shared" si="798"/>
        <v>0</v>
      </c>
      <c r="F788" s="5"/>
      <c r="G788" s="5"/>
      <c r="H788" s="5">
        <v>0</v>
      </c>
      <c r="I788" s="5">
        <v>0</v>
      </c>
      <c r="J788" s="5">
        <v>0</v>
      </c>
      <c r="K788" s="144">
        <v>0</v>
      </c>
      <c r="L788" s="144">
        <v>0</v>
      </c>
      <c r="M788" s="170">
        <v>0</v>
      </c>
      <c r="N788" s="172">
        <v>0</v>
      </c>
      <c r="O788" s="172">
        <v>0</v>
      </c>
      <c r="P788" s="172">
        <v>0</v>
      </c>
      <c r="Q788" s="176">
        <v>0</v>
      </c>
      <c r="R788" s="172">
        <v>0</v>
      </c>
      <c r="S788" s="244"/>
      <c r="T788" s="120"/>
      <c r="U788" s="240"/>
    </row>
    <row r="789" spans="1:21" s="50" customFormat="1" x14ac:dyDescent="0.25">
      <c r="A789" s="213"/>
      <c r="B789" s="201"/>
      <c r="C789" s="114"/>
      <c r="D789" s="58" t="s">
        <v>1</v>
      </c>
      <c r="E789" s="6">
        <f t="shared" si="798"/>
        <v>0</v>
      </c>
      <c r="F789" s="5"/>
      <c r="G789" s="5"/>
      <c r="H789" s="5">
        <v>0</v>
      </c>
      <c r="I789" s="5">
        <v>0</v>
      </c>
      <c r="J789" s="5">
        <v>0</v>
      </c>
      <c r="K789" s="144">
        <v>0</v>
      </c>
      <c r="L789" s="144">
        <v>0</v>
      </c>
      <c r="M789" s="170">
        <v>0</v>
      </c>
      <c r="N789" s="172">
        <v>0</v>
      </c>
      <c r="O789" s="172">
        <v>0</v>
      </c>
      <c r="P789" s="172">
        <v>0</v>
      </c>
      <c r="Q789" s="176">
        <v>0</v>
      </c>
      <c r="R789" s="172">
        <v>0</v>
      </c>
      <c r="S789" s="244"/>
      <c r="T789" s="120"/>
      <c r="U789" s="240"/>
    </row>
    <row r="790" spans="1:21" s="50" customFormat="1" x14ac:dyDescent="0.25">
      <c r="A790" s="213"/>
      <c r="B790" s="201"/>
      <c r="C790" s="114" t="s">
        <v>228</v>
      </c>
      <c r="D790" s="58" t="s">
        <v>2</v>
      </c>
      <c r="E790" s="6">
        <f t="shared" si="798"/>
        <v>578.20000000000005</v>
      </c>
      <c r="F790" s="5"/>
      <c r="G790" s="5"/>
      <c r="H790" s="5">
        <v>230.261</v>
      </c>
      <c r="I790" s="5">
        <f>3.562+344.377</f>
        <v>347.93900000000002</v>
      </c>
      <c r="J790" s="5">
        <v>0</v>
      </c>
      <c r="K790" s="144">
        <v>0</v>
      </c>
      <c r="L790" s="144">
        <v>0</v>
      </c>
      <c r="M790" s="170">
        <v>0</v>
      </c>
      <c r="N790" s="172">
        <v>0</v>
      </c>
      <c r="O790" s="172">
        <v>0</v>
      </c>
      <c r="P790" s="172">
        <v>0</v>
      </c>
      <c r="Q790" s="176">
        <v>0</v>
      </c>
      <c r="R790" s="172">
        <v>0</v>
      </c>
      <c r="S790" s="244"/>
      <c r="T790" s="120"/>
      <c r="U790" s="240"/>
    </row>
    <row r="791" spans="1:21" s="50" customFormat="1" ht="21.75" customHeight="1" x14ac:dyDescent="0.25">
      <c r="A791" s="214"/>
      <c r="B791" s="201"/>
      <c r="C791" s="116"/>
      <c r="D791" s="59" t="s">
        <v>8</v>
      </c>
      <c r="E791" s="6">
        <f t="shared" si="798"/>
        <v>20</v>
      </c>
      <c r="F791" s="5"/>
      <c r="G791" s="5"/>
      <c r="H791" s="5">
        <v>20</v>
      </c>
      <c r="I791" s="5">
        <v>0</v>
      </c>
      <c r="J791" s="5">
        <v>0</v>
      </c>
      <c r="K791" s="144">
        <v>0</v>
      </c>
      <c r="L791" s="144">
        <v>0</v>
      </c>
      <c r="M791" s="170">
        <v>0</v>
      </c>
      <c r="N791" s="172">
        <v>0</v>
      </c>
      <c r="O791" s="172">
        <v>0</v>
      </c>
      <c r="P791" s="172">
        <v>0</v>
      </c>
      <c r="Q791" s="176">
        <v>0</v>
      </c>
      <c r="R791" s="172">
        <v>0</v>
      </c>
      <c r="S791" s="244"/>
      <c r="T791" s="120"/>
      <c r="U791" s="240"/>
    </row>
    <row r="792" spans="1:21" s="50" customFormat="1" ht="15" customHeight="1" x14ac:dyDescent="0.25">
      <c r="A792" s="213" t="s">
        <v>241</v>
      </c>
      <c r="B792" s="201" t="s">
        <v>243</v>
      </c>
      <c r="C792" s="116"/>
      <c r="D792" s="53" t="s">
        <v>5</v>
      </c>
      <c r="E792" s="6">
        <f t="shared" si="798"/>
        <v>100.66800000000001</v>
      </c>
      <c r="F792" s="5">
        <f t="shared" ref="F792" si="900">F793+F795+F794</f>
        <v>0</v>
      </c>
      <c r="G792" s="5"/>
      <c r="H792" s="5">
        <f t="shared" ref="H792" si="901">H793+H795+H794</f>
        <v>0</v>
      </c>
      <c r="I792" s="5">
        <f t="shared" ref="I792:J792" si="902">I793+I795+I794</f>
        <v>100.66800000000001</v>
      </c>
      <c r="J792" s="5">
        <f t="shared" si="902"/>
        <v>0</v>
      </c>
      <c r="K792" s="144">
        <v>0</v>
      </c>
      <c r="L792" s="144">
        <v>0</v>
      </c>
      <c r="M792" s="170">
        <v>0</v>
      </c>
      <c r="N792" s="172">
        <v>0</v>
      </c>
      <c r="O792" s="172">
        <v>0</v>
      </c>
      <c r="P792" s="172">
        <v>0</v>
      </c>
      <c r="Q792" s="176">
        <v>0</v>
      </c>
      <c r="R792" s="172">
        <v>0</v>
      </c>
      <c r="S792" s="244"/>
      <c r="T792" s="120"/>
      <c r="U792" s="240"/>
    </row>
    <row r="793" spans="1:21" s="50" customFormat="1" ht="15" customHeight="1" x14ac:dyDescent="0.25">
      <c r="A793" s="213"/>
      <c r="B793" s="201"/>
      <c r="C793" s="114"/>
      <c r="D793" s="117" t="s">
        <v>24</v>
      </c>
      <c r="E793" s="6">
        <f t="shared" si="798"/>
        <v>0</v>
      </c>
      <c r="F793" s="5"/>
      <c r="G793" s="5"/>
      <c r="H793" s="5">
        <v>0</v>
      </c>
      <c r="I793" s="5">
        <v>0</v>
      </c>
      <c r="J793" s="5">
        <v>0</v>
      </c>
      <c r="K793" s="144">
        <v>0</v>
      </c>
      <c r="L793" s="144">
        <v>0</v>
      </c>
      <c r="M793" s="170">
        <v>0</v>
      </c>
      <c r="N793" s="172">
        <v>0</v>
      </c>
      <c r="O793" s="172">
        <v>0</v>
      </c>
      <c r="P793" s="172">
        <v>0</v>
      </c>
      <c r="Q793" s="176">
        <v>0</v>
      </c>
      <c r="R793" s="172">
        <v>0</v>
      </c>
      <c r="S793" s="244"/>
      <c r="T793" s="120"/>
      <c r="U793" s="240"/>
    </row>
    <row r="794" spans="1:21" s="50" customFormat="1" x14ac:dyDescent="0.25">
      <c r="A794" s="213"/>
      <c r="B794" s="201"/>
      <c r="C794" s="114"/>
      <c r="D794" s="58" t="s">
        <v>1</v>
      </c>
      <c r="E794" s="6">
        <f t="shared" si="798"/>
        <v>0</v>
      </c>
      <c r="F794" s="5"/>
      <c r="G794" s="5"/>
      <c r="H794" s="5">
        <v>0</v>
      </c>
      <c r="I794" s="5">
        <v>0</v>
      </c>
      <c r="J794" s="5">
        <v>0</v>
      </c>
      <c r="K794" s="144">
        <v>0</v>
      </c>
      <c r="L794" s="144">
        <v>0</v>
      </c>
      <c r="M794" s="170">
        <v>0</v>
      </c>
      <c r="N794" s="172">
        <v>0</v>
      </c>
      <c r="O794" s="172">
        <v>0</v>
      </c>
      <c r="P794" s="172">
        <v>0</v>
      </c>
      <c r="Q794" s="176">
        <v>0</v>
      </c>
      <c r="R794" s="172">
        <v>0</v>
      </c>
      <c r="S794" s="244"/>
      <c r="T794" s="120"/>
      <c r="U794" s="240"/>
    </row>
    <row r="795" spans="1:21" s="50" customFormat="1" x14ac:dyDescent="0.25">
      <c r="A795" s="213"/>
      <c r="B795" s="201"/>
      <c r="C795" s="114" t="s">
        <v>228</v>
      </c>
      <c r="D795" s="58" t="s">
        <v>2</v>
      </c>
      <c r="E795" s="6">
        <f t="shared" si="798"/>
        <v>100.66800000000001</v>
      </c>
      <c r="F795" s="5"/>
      <c r="G795" s="5"/>
      <c r="H795" s="5">
        <v>0</v>
      </c>
      <c r="I795" s="5">
        <v>100.66800000000001</v>
      </c>
      <c r="J795" s="5">
        <v>0</v>
      </c>
      <c r="K795" s="144">
        <v>0</v>
      </c>
      <c r="L795" s="144">
        <v>0</v>
      </c>
      <c r="M795" s="170">
        <v>0</v>
      </c>
      <c r="N795" s="172">
        <v>0</v>
      </c>
      <c r="O795" s="172">
        <v>0</v>
      </c>
      <c r="P795" s="172">
        <v>0</v>
      </c>
      <c r="Q795" s="176">
        <v>0</v>
      </c>
      <c r="R795" s="172">
        <v>0</v>
      </c>
      <c r="S795" s="244"/>
      <c r="T795" s="120"/>
      <c r="U795" s="240"/>
    </row>
    <row r="796" spans="1:21" s="50" customFormat="1" ht="21.75" customHeight="1" x14ac:dyDescent="0.25">
      <c r="A796" s="214"/>
      <c r="B796" s="201"/>
      <c r="C796" s="116"/>
      <c r="D796" s="59" t="s">
        <v>8</v>
      </c>
      <c r="E796" s="6">
        <f t="shared" si="798"/>
        <v>0</v>
      </c>
      <c r="F796" s="5"/>
      <c r="G796" s="5"/>
      <c r="H796" s="5">
        <v>0</v>
      </c>
      <c r="I796" s="5">
        <v>0</v>
      </c>
      <c r="J796" s="5">
        <v>0</v>
      </c>
      <c r="K796" s="144">
        <v>0</v>
      </c>
      <c r="L796" s="144">
        <v>0</v>
      </c>
      <c r="M796" s="170">
        <v>0</v>
      </c>
      <c r="N796" s="172">
        <v>0</v>
      </c>
      <c r="O796" s="172">
        <v>0</v>
      </c>
      <c r="P796" s="172">
        <v>0</v>
      </c>
      <c r="Q796" s="176">
        <v>0</v>
      </c>
      <c r="R796" s="172">
        <v>0</v>
      </c>
      <c r="S796" s="245"/>
      <c r="T796" s="120"/>
      <c r="U796" s="240"/>
    </row>
    <row r="797" spans="1:21" s="50" customFormat="1" ht="18.75" customHeight="1" x14ac:dyDescent="0.25">
      <c r="A797" s="232" t="s">
        <v>58</v>
      </c>
      <c r="B797" s="284" t="s">
        <v>229</v>
      </c>
      <c r="C797" s="111"/>
      <c r="D797" s="53" t="s">
        <v>5</v>
      </c>
      <c r="E797" s="6">
        <f t="shared" si="798"/>
        <v>360.53060000000005</v>
      </c>
      <c r="F797" s="22">
        <f t="shared" ref="F797" si="903">F798+F800+F799</f>
        <v>0</v>
      </c>
      <c r="G797" s="22"/>
      <c r="H797" s="22">
        <f>H798+H800+H799+H801</f>
        <v>288.14600000000002</v>
      </c>
      <c r="I797" s="22">
        <f>I798+I800+I799+I801</f>
        <v>72.384600000000006</v>
      </c>
      <c r="J797" s="22">
        <f t="shared" ref="J797:M797" si="904">J798+J800+J799+J801</f>
        <v>0</v>
      </c>
      <c r="K797" s="18">
        <f t="shared" si="904"/>
        <v>0</v>
      </c>
      <c r="L797" s="18">
        <f t="shared" si="904"/>
        <v>0</v>
      </c>
      <c r="M797" s="18">
        <f t="shared" si="904"/>
        <v>0</v>
      </c>
      <c r="N797" s="18">
        <f t="shared" ref="N797" si="905">N798+N800+N799+N801</f>
        <v>0</v>
      </c>
      <c r="O797" s="18">
        <f t="shared" ref="O797:R797" si="906">O798+O800+O799+O801</f>
        <v>0</v>
      </c>
      <c r="P797" s="18">
        <f t="shared" ref="P797:Q797" si="907">P798+P800+P799+P801</f>
        <v>0</v>
      </c>
      <c r="Q797" s="18">
        <f t="shared" si="907"/>
        <v>0</v>
      </c>
      <c r="R797" s="18">
        <f t="shared" si="906"/>
        <v>0</v>
      </c>
      <c r="S797" s="243" t="s">
        <v>182</v>
      </c>
      <c r="T797" s="216" t="s">
        <v>255</v>
      </c>
      <c r="U797" s="247" t="s">
        <v>256</v>
      </c>
    </row>
    <row r="798" spans="1:21" s="50" customFormat="1" ht="18.75" customHeight="1" x14ac:dyDescent="0.25">
      <c r="A798" s="233"/>
      <c r="B798" s="285"/>
      <c r="C798" s="111"/>
      <c r="D798" s="115" t="s">
        <v>24</v>
      </c>
      <c r="E798" s="6">
        <f t="shared" si="798"/>
        <v>0</v>
      </c>
      <c r="F798" s="22"/>
      <c r="G798" s="22"/>
      <c r="H798" s="22">
        <f t="shared" ref="H798:I798" si="908">H803</f>
        <v>0</v>
      </c>
      <c r="I798" s="22">
        <f t="shared" si="908"/>
        <v>0</v>
      </c>
      <c r="J798" s="22">
        <f t="shared" ref="J798:M798" si="909">J803</f>
        <v>0</v>
      </c>
      <c r="K798" s="18">
        <f t="shared" si="909"/>
        <v>0</v>
      </c>
      <c r="L798" s="18">
        <f t="shared" si="909"/>
        <v>0</v>
      </c>
      <c r="M798" s="18">
        <f t="shared" si="909"/>
        <v>0</v>
      </c>
      <c r="N798" s="18">
        <f t="shared" ref="N798" si="910">N803</f>
        <v>0</v>
      </c>
      <c r="O798" s="18">
        <f t="shared" ref="O798:R798" si="911">O803</f>
        <v>0</v>
      </c>
      <c r="P798" s="18">
        <f t="shared" ref="P798:Q798" si="912">P803</f>
        <v>0</v>
      </c>
      <c r="Q798" s="18">
        <f t="shared" si="912"/>
        <v>0</v>
      </c>
      <c r="R798" s="18">
        <f t="shared" si="911"/>
        <v>0</v>
      </c>
      <c r="S798" s="244"/>
      <c r="T798" s="216"/>
      <c r="U798" s="247"/>
    </row>
    <row r="799" spans="1:21" s="50" customFormat="1" ht="16.5" customHeight="1" x14ac:dyDescent="0.25">
      <c r="A799" s="233"/>
      <c r="B799" s="285"/>
      <c r="C799" s="111"/>
      <c r="D799" s="54" t="s">
        <v>1</v>
      </c>
      <c r="E799" s="6">
        <f t="shared" si="798"/>
        <v>0</v>
      </c>
      <c r="F799" s="55"/>
      <c r="G799" s="22"/>
      <c r="H799" s="22">
        <f t="shared" ref="H799:I801" si="913">H804</f>
        <v>0</v>
      </c>
      <c r="I799" s="22">
        <f t="shared" si="913"/>
        <v>0</v>
      </c>
      <c r="J799" s="22">
        <f t="shared" ref="J799:M799" si="914">J804</f>
        <v>0</v>
      </c>
      <c r="K799" s="18">
        <f t="shared" si="914"/>
        <v>0</v>
      </c>
      <c r="L799" s="18">
        <f t="shared" si="914"/>
        <v>0</v>
      </c>
      <c r="M799" s="18">
        <f t="shared" si="914"/>
        <v>0</v>
      </c>
      <c r="N799" s="18">
        <f t="shared" ref="N799" si="915">N804</f>
        <v>0</v>
      </c>
      <c r="O799" s="18">
        <f t="shared" ref="O799:R799" si="916">O804</f>
        <v>0</v>
      </c>
      <c r="P799" s="18">
        <f t="shared" ref="P799:Q799" si="917">P804</f>
        <v>0</v>
      </c>
      <c r="Q799" s="18">
        <f t="shared" si="917"/>
        <v>0</v>
      </c>
      <c r="R799" s="18">
        <f t="shared" si="916"/>
        <v>0</v>
      </c>
      <c r="S799" s="244"/>
      <c r="T799" s="216"/>
      <c r="U799" s="247"/>
    </row>
    <row r="800" spans="1:21" s="50" customFormat="1" ht="20.25" customHeight="1" x14ac:dyDescent="0.25">
      <c r="A800" s="233"/>
      <c r="B800" s="285"/>
      <c r="C800" s="111" t="s">
        <v>224</v>
      </c>
      <c r="D800" s="54" t="s">
        <v>2</v>
      </c>
      <c r="E800" s="6">
        <f t="shared" si="798"/>
        <v>360.53060000000005</v>
      </c>
      <c r="F800" s="22"/>
      <c r="G800" s="22"/>
      <c r="H800" s="22">
        <f t="shared" si="913"/>
        <v>288.14600000000002</v>
      </c>
      <c r="I800" s="22">
        <f>I805+I810</f>
        <v>72.384600000000006</v>
      </c>
      <c r="J800" s="22">
        <f t="shared" ref="J800:M800" si="918">J805</f>
        <v>0</v>
      </c>
      <c r="K800" s="18">
        <f t="shared" si="918"/>
        <v>0</v>
      </c>
      <c r="L800" s="18">
        <f t="shared" si="918"/>
        <v>0</v>
      </c>
      <c r="M800" s="18">
        <f t="shared" si="918"/>
        <v>0</v>
      </c>
      <c r="N800" s="18">
        <f t="shared" ref="N800" si="919">N805</f>
        <v>0</v>
      </c>
      <c r="O800" s="18">
        <f t="shared" ref="O800:R800" si="920">O805</f>
        <v>0</v>
      </c>
      <c r="P800" s="18">
        <f t="shared" ref="P800:Q800" si="921">P805</f>
        <v>0</v>
      </c>
      <c r="Q800" s="18">
        <f t="shared" si="921"/>
        <v>0</v>
      </c>
      <c r="R800" s="18">
        <f t="shared" si="920"/>
        <v>0</v>
      </c>
      <c r="S800" s="244"/>
      <c r="T800" s="216"/>
      <c r="U800" s="247"/>
    </row>
    <row r="801" spans="1:21" s="50" customFormat="1" ht="17.25" customHeight="1" x14ac:dyDescent="0.25">
      <c r="A801" s="234"/>
      <c r="B801" s="286"/>
      <c r="C801" s="111"/>
      <c r="D801" s="56" t="s">
        <v>8</v>
      </c>
      <c r="E801" s="6">
        <f t="shared" si="798"/>
        <v>0</v>
      </c>
      <c r="F801" s="55"/>
      <c r="G801" s="22"/>
      <c r="H801" s="22">
        <f t="shared" si="913"/>
        <v>0</v>
      </c>
      <c r="I801" s="22">
        <f t="shared" si="913"/>
        <v>0</v>
      </c>
      <c r="J801" s="22">
        <f t="shared" ref="J801:M801" si="922">J806</f>
        <v>0</v>
      </c>
      <c r="K801" s="18">
        <f t="shared" si="922"/>
        <v>0</v>
      </c>
      <c r="L801" s="18">
        <f t="shared" si="922"/>
        <v>0</v>
      </c>
      <c r="M801" s="18">
        <f t="shared" si="922"/>
        <v>0</v>
      </c>
      <c r="N801" s="18">
        <f t="shared" ref="N801" si="923">N806</f>
        <v>0</v>
      </c>
      <c r="O801" s="18">
        <f t="shared" ref="O801:R801" si="924">O806</f>
        <v>0</v>
      </c>
      <c r="P801" s="18">
        <f t="shared" ref="P801:Q801" si="925">P806</f>
        <v>0</v>
      </c>
      <c r="Q801" s="18">
        <f t="shared" si="925"/>
        <v>0</v>
      </c>
      <c r="R801" s="18">
        <f t="shared" si="924"/>
        <v>0</v>
      </c>
      <c r="S801" s="244"/>
      <c r="T801" s="216"/>
      <c r="U801" s="247"/>
    </row>
    <row r="802" spans="1:21" s="50" customFormat="1" ht="15" customHeight="1" x14ac:dyDescent="0.25">
      <c r="A802" s="213" t="s">
        <v>242</v>
      </c>
      <c r="B802" s="201" t="s">
        <v>244</v>
      </c>
      <c r="C802" s="116"/>
      <c r="D802" s="53" t="s">
        <v>5</v>
      </c>
      <c r="E802" s="6">
        <f t="shared" si="798"/>
        <v>336.14600000000002</v>
      </c>
      <c r="F802" s="5">
        <f t="shared" ref="F802" si="926">F803+F805+F804</f>
        <v>0</v>
      </c>
      <c r="G802" s="5"/>
      <c r="H802" s="5">
        <f t="shared" ref="H802" si="927">H803+H805+H804</f>
        <v>288.14600000000002</v>
      </c>
      <c r="I802" s="5">
        <f t="shared" ref="I802:J802" si="928">I803+I805+I804</f>
        <v>48</v>
      </c>
      <c r="J802" s="5">
        <f t="shared" si="928"/>
        <v>0</v>
      </c>
      <c r="K802" s="144">
        <v>0</v>
      </c>
      <c r="L802" s="144">
        <v>0</v>
      </c>
      <c r="M802" s="170">
        <v>0</v>
      </c>
      <c r="N802" s="172">
        <v>0</v>
      </c>
      <c r="O802" s="172">
        <v>0</v>
      </c>
      <c r="P802" s="172">
        <v>0</v>
      </c>
      <c r="Q802" s="176">
        <v>0</v>
      </c>
      <c r="R802" s="172">
        <v>0</v>
      </c>
      <c r="S802" s="244"/>
      <c r="T802" s="216"/>
      <c r="U802" s="247"/>
    </row>
    <row r="803" spans="1:21" s="50" customFormat="1" ht="15" customHeight="1" x14ac:dyDescent="0.25">
      <c r="A803" s="213"/>
      <c r="B803" s="201"/>
      <c r="C803" s="114"/>
      <c r="D803" s="117" t="s">
        <v>24</v>
      </c>
      <c r="E803" s="6">
        <f t="shared" si="798"/>
        <v>0</v>
      </c>
      <c r="F803" s="5"/>
      <c r="G803" s="5"/>
      <c r="H803" s="5">
        <v>0</v>
      </c>
      <c r="I803" s="5">
        <v>0</v>
      </c>
      <c r="J803" s="5">
        <v>0</v>
      </c>
      <c r="K803" s="144">
        <v>0</v>
      </c>
      <c r="L803" s="144">
        <v>0</v>
      </c>
      <c r="M803" s="170">
        <v>0</v>
      </c>
      <c r="N803" s="172">
        <v>0</v>
      </c>
      <c r="O803" s="172">
        <v>0</v>
      </c>
      <c r="P803" s="172">
        <v>0</v>
      </c>
      <c r="Q803" s="176">
        <v>0</v>
      </c>
      <c r="R803" s="172">
        <v>0</v>
      </c>
      <c r="S803" s="244"/>
      <c r="T803" s="216"/>
      <c r="U803" s="247"/>
    </row>
    <row r="804" spans="1:21" s="50" customFormat="1" x14ac:dyDescent="0.25">
      <c r="A804" s="213"/>
      <c r="B804" s="201"/>
      <c r="C804" s="114"/>
      <c r="D804" s="58" t="s">
        <v>1</v>
      </c>
      <c r="E804" s="6">
        <f t="shared" si="798"/>
        <v>0</v>
      </c>
      <c r="F804" s="5"/>
      <c r="G804" s="5"/>
      <c r="H804" s="5">
        <v>0</v>
      </c>
      <c r="I804" s="5">
        <v>0</v>
      </c>
      <c r="J804" s="5">
        <v>0</v>
      </c>
      <c r="K804" s="144">
        <v>0</v>
      </c>
      <c r="L804" s="144">
        <v>0</v>
      </c>
      <c r="M804" s="170">
        <v>0</v>
      </c>
      <c r="N804" s="172">
        <v>0</v>
      </c>
      <c r="O804" s="172">
        <v>0</v>
      </c>
      <c r="P804" s="172">
        <v>0</v>
      </c>
      <c r="Q804" s="176">
        <v>0</v>
      </c>
      <c r="R804" s="172">
        <v>0</v>
      </c>
      <c r="S804" s="244"/>
      <c r="T804" s="216"/>
      <c r="U804" s="247"/>
    </row>
    <row r="805" spans="1:21" s="50" customFormat="1" x14ac:dyDescent="0.25">
      <c r="A805" s="213"/>
      <c r="B805" s="201"/>
      <c r="C805" s="114" t="s">
        <v>224</v>
      </c>
      <c r="D805" s="58" t="s">
        <v>2</v>
      </c>
      <c r="E805" s="6">
        <f t="shared" si="798"/>
        <v>336.14600000000002</v>
      </c>
      <c r="F805" s="5"/>
      <c r="G805" s="5"/>
      <c r="H805" s="5">
        <v>288.14600000000002</v>
      </c>
      <c r="I805" s="5">
        <v>48</v>
      </c>
      <c r="J805" s="5">
        <v>0</v>
      </c>
      <c r="K805" s="144">
        <v>0</v>
      </c>
      <c r="L805" s="144">
        <v>0</v>
      </c>
      <c r="M805" s="170">
        <v>0</v>
      </c>
      <c r="N805" s="172">
        <v>0</v>
      </c>
      <c r="O805" s="172">
        <v>0</v>
      </c>
      <c r="P805" s="172">
        <v>0</v>
      </c>
      <c r="Q805" s="176">
        <v>0</v>
      </c>
      <c r="R805" s="172">
        <v>0</v>
      </c>
      <c r="S805" s="244"/>
      <c r="T805" s="216"/>
      <c r="U805" s="247"/>
    </row>
    <row r="806" spans="1:21" s="50" customFormat="1" ht="21.75" customHeight="1" x14ac:dyDescent="0.25">
      <c r="A806" s="214"/>
      <c r="B806" s="201"/>
      <c r="C806" s="116"/>
      <c r="D806" s="59" t="s">
        <v>8</v>
      </c>
      <c r="E806" s="6">
        <f t="shared" si="798"/>
        <v>0</v>
      </c>
      <c r="F806" s="5"/>
      <c r="G806" s="5"/>
      <c r="H806" s="5">
        <v>0</v>
      </c>
      <c r="I806" s="5">
        <v>0</v>
      </c>
      <c r="J806" s="5">
        <v>0</v>
      </c>
      <c r="K806" s="144">
        <v>0</v>
      </c>
      <c r="L806" s="144">
        <v>0</v>
      </c>
      <c r="M806" s="170">
        <v>0</v>
      </c>
      <c r="N806" s="172">
        <v>0</v>
      </c>
      <c r="O806" s="172">
        <v>0</v>
      </c>
      <c r="P806" s="172">
        <v>0</v>
      </c>
      <c r="Q806" s="176">
        <v>0</v>
      </c>
      <c r="R806" s="172">
        <v>0</v>
      </c>
      <c r="S806" s="244"/>
      <c r="T806" s="216"/>
      <c r="U806" s="247"/>
    </row>
    <row r="807" spans="1:21" s="50" customFormat="1" ht="17.25" customHeight="1" x14ac:dyDescent="0.25">
      <c r="A807" s="214" t="s">
        <v>271</v>
      </c>
      <c r="B807" s="281" t="s">
        <v>272</v>
      </c>
      <c r="C807" s="116"/>
      <c r="D807" s="53" t="s">
        <v>5</v>
      </c>
      <c r="E807" s="6">
        <f t="shared" si="798"/>
        <v>24.384599999999999</v>
      </c>
      <c r="F807" s="5"/>
      <c r="G807" s="22"/>
      <c r="H807" s="5">
        <f t="shared" ref="H807" si="929">H808+H810+H809</f>
        <v>0</v>
      </c>
      <c r="I807" s="5">
        <f>I810</f>
        <v>24.384599999999999</v>
      </c>
      <c r="J807" s="5">
        <v>0</v>
      </c>
      <c r="K807" s="144">
        <v>0</v>
      </c>
      <c r="L807" s="144">
        <v>0</v>
      </c>
      <c r="M807" s="170">
        <v>0</v>
      </c>
      <c r="N807" s="172">
        <v>0</v>
      </c>
      <c r="O807" s="172">
        <v>0</v>
      </c>
      <c r="P807" s="172">
        <v>0</v>
      </c>
      <c r="Q807" s="176">
        <v>0</v>
      </c>
      <c r="R807" s="172">
        <v>0</v>
      </c>
      <c r="S807" s="244"/>
      <c r="T807" s="216"/>
      <c r="U807" s="247"/>
    </row>
    <row r="808" spans="1:21" s="50" customFormat="1" ht="17.25" customHeight="1" x14ac:dyDescent="0.25">
      <c r="A808" s="230"/>
      <c r="B808" s="282"/>
      <c r="C808" s="114"/>
      <c r="D808" s="117" t="s">
        <v>24</v>
      </c>
      <c r="E808" s="6">
        <f t="shared" si="798"/>
        <v>0</v>
      </c>
      <c r="F808" s="5"/>
      <c r="G808" s="5"/>
      <c r="H808" s="5">
        <v>0</v>
      </c>
      <c r="I808" s="5">
        <v>0</v>
      </c>
      <c r="J808" s="5">
        <v>0</v>
      </c>
      <c r="K808" s="144">
        <v>0</v>
      </c>
      <c r="L808" s="144">
        <v>0</v>
      </c>
      <c r="M808" s="170">
        <v>0</v>
      </c>
      <c r="N808" s="172">
        <v>0</v>
      </c>
      <c r="O808" s="172">
        <v>0</v>
      </c>
      <c r="P808" s="172">
        <v>0</v>
      </c>
      <c r="Q808" s="176">
        <v>0</v>
      </c>
      <c r="R808" s="172">
        <v>0</v>
      </c>
      <c r="S808" s="244"/>
      <c r="T808" s="216"/>
      <c r="U808" s="247"/>
    </row>
    <row r="809" spans="1:21" s="50" customFormat="1" ht="17.25" customHeight="1" x14ac:dyDescent="0.25">
      <c r="A809" s="230"/>
      <c r="B809" s="282"/>
      <c r="C809" s="114"/>
      <c r="D809" s="58" t="s">
        <v>1</v>
      </c>
      <c r="E809" s="6">
        <f t="shared" si="798"/>
        <v>0</v>
      </c>
      <c r="F809" s="5"/>
      <c r="G809" s="5"/>
      <c r="H809" s="5">
        <v>0</v>
      </c>
      <c r="I809" s="5">
        <v>0</v>
      </c>
      <c r="J809" s="5">
        <v>0</v>
      </c>
      <c r="K809" s="144">
        <v>0</v>
      </c>
      <c r="L809" s="144">
        <v>0</v>
      </c>
      <c r="M809" s="170">
        <v>0</v>
      </c>
      <c r="N809" s="172">
        <v>0</v>
      </c>
      <c r="O809" s="172">
        <v>0</v>
      </c>
      <c r="P809" s="172">
        <v>0</v>
      </c>
      <c r="Q809" s="176">
        <v>0</v>
      </c>
      <c r="R809" s="172">
        <v>0</v>
      </c>
      <c r="S809" s="244"/>
      <c r="T809" s="216"/>
      <c r="U809" s="247"/>
    </row>
    <row r="810" spans="1:21" s="50" customFormat="1" ht="17.25" customHeight="1" x14ac:dyDescent="0.25">
      <c r="A810" s="230"/>
      <c r="B810" s="282"/>
      <c r="C810" s="114" t="s">
        <v>224</v>
      </c>
      <c r="D810" s="58" t="s">
        <v>2</v>
      </c>
      <c r="E810" s="6">
        <f t="shared" si="798"/>
        <v>24.384599999999999</v>
      </c>
      <c r="F810" s="5"/>
      <c r="G810" s="5"/>
      <c r="H810" s="5">
        <v>0</v>
      </c>
      <c r="I810" s="5">
        <v>24.384599999999999</v>
      </c>
      <c r="J810" s="5">
        <v>0</v>
      </c>
      <c r="K810" s="144">
        <v>0</v>
      </c>
      <c r="L810" s="144">
        <v>0</v>
      </c>
      <c r="M810" s="170">
        <v>0</v>
      </c>
      <c r="N810" s="172">
        <v>0</v>
      </c>
      <c r="O810" s="172">
        <v>0</v>
      </c>
      <c r="P810" s="172">
        <v>0</v>
      </c>
      <c r="Q810" s="176">
        <v>0</v>
      </c>
      <c r="R810" s="172">
        <v>0</v>
      </c>
      <c r="S810" s="244"/>
      <c r="T810" s="216"/>
      <c r="U810" s="247"/>
    </row>
    <row r="811" spans="1:21" s="50" customFormat="1" ht="17.25" customHeight="1" x14ac:dyDescent="0.25">
      <c r="A811" s="231"/>
      <c r="B811" s="283"/>
      <c r="C811" s="116"/>
      <c r="D811" s="59" t="s">
        <v>8</v>
      </c>
      <c r="E811" s="6">
        <f t="shared" si="798"/>
        <v>0</v>
      </c>
      <c r="F811" s="5"/>
      <c r="G811" s="5"/>
      <c r="H811" s="5">
        <v>0</v>
      </c>
      <c r="I811" s="5">
        <v>0</v>
      </c>
      <c r="J811" s="5">
        <v>0</v>
      </c>
      <c r="K811" s="144">
        <v>0</v>
      </c>
      <c r="L811" s="144">
        <v>0</v>
      </c>
      <c r="M811" s="170">
        <v>0</v>
      </c>
      <c r="N811" s="172">
        <v>0</v>
      </c>
      <c r="O811" s="172">
        <v>0</v>
      </c>
      <c r="P811" s="172">
        <v>0</v>
      </c>
      <c r="Q811" s="176">
        <v>0</v>
      </c>
      <c r="R811" s="172">
        <v>0</v>
      </c>
      <c r="S811" s="245"/>
      <c r="T811" s="216"/>
      <c r="U811" s="247"/>
    </row>
    <row r="812" spans="1:21" s="50" customFormat="1" ht="18.75" customHeight="1" x14ac:dyDescent="0.25">
      <c r="A812" s="232" t="s">
        <v>90</v>
      </c>
      <c r="B812" s="284" t="s">
        <v>230</v>
      </c>
      <c r="C812" s="111"/>
      <c r="D812" s="53" t="s">
        <v>5</v>
      </c>
      <c r="E812" s="6">
        <f t="shared" si="798"/>
        <v>296.31399999999996</v>
      </c>
      <c r="F812" s="22">
        <f t="shared" ref="F812" si="930">F813+F815+F814</f>
        <v>0</v>
      </c>
      <c r="G812" s="5"/>
      <c r="H812" s="22">
        <f t="shared" ref="H812" si="931">H813+H815+H814</f>
        <v>49.94</v>
      </c>
      <c r="I812" s="22">
        <f t="shared" ref="I812:J812" si="932">I813+I815+I814</f>
        <v>246.374</v>
      </c>
      <c r="J812" s="22">
        <f t="shared" si="932"/>
        <v>0</v>
      </c>
      <c r="K812" s="18">
        <f t="shared" ref="K812:M812" si="933">K813+K815+K814</f>
        <v>0</v>
      </c>
      <c r="L812" s="18">
        <f t="shared" si="933"/>
        <v>0</v>
      </c>
      <c r="M812" s="18">
        <f t="shared" si="933"/>
        <v>0</v>
      </c>
      <c r="N812" s="18">
        <f t="shared" ref="N812" si="934">N813+N815+N814</f>
        <v>0</v>
      </c>
      <c r="O812" s="18">
        <f t="shared" ref="O812:R812" si="935">O813+O815+O814</f>
        <v>0</v>
      </c>
      <c r="P812" s="18">
        <f t="shared" ref="P812:Q812" si="936">P813+P815+P814</f>
        <v>0</v>
      </c>
      <c r="Q812" s="18">
        <f t="shared" si="936"/>
        <v>0</v>
      </c>
      <c r="R812" s="18">
        <f t="shared" si="935"/>
        <v>0</v>
      </c>
      <c r="S812" s="215"/>
      <c r="T812" s="216"/>
      <c r="U812" s="247"/>
    </row>
    <row r="813" spans="1:21" s="50" customFormat="1" ht="18.75" customHeight="1" x14ac:dyDescent="0.25">
      <c r="A813" s="233"/>
      <c r="B813" s="285"/>
      <c r="C813" s="111"/>
      <c r="D813" s="115" t="s">
        <v>24</v>
      </c>
      <c r="E813" s="6">
        <f t="shared" si="798"/>
        <v>0</v>
      </c>
      <c r="F813" s="22"/>
      <c r="G813" s="22"/>
      <c r="H813" s="22">
        <f t="shared" ref="H813:I813" si="937">H818+H823+H828</f>
        <v>0</v>
      </c>
      <c r="I813" s="22">
        <f t="shared" si="937"/>
        <v>0</v>
      </c>
      <c r="J813" s="22">
        <f t="shared" ref="J813:M813" si="938">J818+J823+J828</f>
        <v>0</v>
      </c>
      <c r="K813" s="18">
        <f t="shared" si="938"/>
        <v>0</v>
      </c>
      <c r="L813" s="18">
        <f t="shared" si="938"/>
        <v>0</v>
      </c>
      <c r="M813" s="18">
        <f t="shared" si="938"/>
        <v>0</v>
      </c>
      <c r="N813" s="18">
        <f t="shared" ref="N813" si="939">N818+N823+N828</f>
        <v>0</v>
      </c>
      <c r="O813" s="18">
        <f t="shared" ref="O813:R813" si="940">O818+O823+O828</f>
        <v>0</v>
      </c>
      <c r="P813" s="18">
        <f t="shared" ref="P813:Q813" si="941">P818+P823+P828</f>
        <v>0</v>
      </c>
      <c r="Q813" s="18">
        <f t="shared" si="941"/>
        <v>0</v>
      </c>
      <c r="R813" s="18">
        <f t="shared" si="940"/>
        <v>0</v>
      </c>
      <c r="S813" s="215"/>
      <c r="T813" s="216"/>
      <c r="U813" s="247"/>
    </row>
    <row r="814" spans="1:21" s="50" customFormat="1" ht="16.5" customHeight="1" x14ac:dyDescent="0.25">
      <c r="A814" s="233"/>
      <c r="B814" s="285"/>
      <c r="C814" s="111"/>
      <c r="D814" s="54" t="s">
        <v>1</v>
      </c>
      <c r="E814" s="6">
        <f t="shared" si="798"/>
        <v>0</v>
      </c>
      <c r="F814" s="55"/>
      <c r="G814" s="22"/>
      <c r="H814" s="22">
        <f t="shared" ref="H814:I816" si="942">H819+H824+H829</f>
        <v>0</v>
      </c>
      <c r="I814" s="22">
        <f t="shared" si="942"/>
        <v>0</v>
      </c>
      <c r="J814" s="22">
        <f t="shared" ref="J814:M814" si="943">J819+J824+J829</f>
        <v>0</v>
      </c>
      <c r="K814" s="18">
        <f t="shared" si="943"/>
        <v>0</v>
      </c>
      <c r="L814" s="18">
        <f t="shared" si="943"/>
        <v>0</v>
      </c>
      <c r="M814" s="18">
        <f t="shared" si="943"/>
        <v>0</v>
      </c>
      <c r="N814" s="18">
        <f t="shared" ref="N814" si="944">N819+N824+N829</f>
        <v>0</v>
      </c>
      <c r="O814" s="18">
        <f t="shared" ref="O814:R814" si="945">O819+O824+O829</f>
        <v>0</v>
      </c>
      <c r="P814" s="18">
        <f t="shared" ref="P814:Q814" si="946">P819+P824+P829</f>
        <v>0</v>
      </c>
      <c r="Q814" s="18">
        <f t="shared" si="946"/>
        <v>0</v>
      </c>
      <c r="R814" s="18">
        <f t="shared" si="945"/>
        <v>0</v>
      </c>
      <c r="S814" s="215"/>
      <c r="T814" s="216"/>
      <c r="U814" s="247"/>
    </row>
    <row r="815" spans="1:21" s="50" customFormat="1" ht="20.25" customHeight="1" x14ac:dyDescent="0.25">
      <c r="A815" s="233"/>
      <c r="B815" s="285"/>
      <c r="C815" s="111" t="s">
        <v>231</v>
      </c>
      <c r="D815" s="54" t="s">
        <v>2</v>
      </c>
      <c r="E815" s="6">
        <f t="shared" si="798"/>
        <v>296.31399999999996</v>
      </c>
      <c r="F815" s="22"/>
      <c r="G815" s="22"/>
      <c r="H815" s="22">
        <f t="shared" si="942"/>
        <v>49.94</v>
      </c>
      <c r="I815" s="22">
        <f>I820+I825+I830+I835+I840</f>
        <v>246.374</v>
      </c>
      <c r="J815" s="22">
        <f t="shared" ref="J815:M815" si="947">J820+J825+J830</f>
        <v>0</v>
      </c>
      <c r="K815" s="18">
        <f t="shared" si="947"/>
        <v>0</v>
      </c>
      <c r="L815" s="18">
        <f t="shared" si="947"/>
        <v>0</v>
      </c>
      <c r="M815" s="18">
        <f t="shared" si="947"/>
        <v>0</v>
      </c>
      <c r="N815" s="18">
        <f t="shared" ref="N815" si="948">N820+N825+N830</f>
        <v>0</v>
      </c>
      <c r="O815" s="18">
        <f t="shared" ref="O815:R815" si="949">O820+O825+O830</f>
        <v>0</v>
      </c>
      <c r="P815" s="18">
        <f t="shared" ref="P815:Q815" si="950">P820+P825+P830</f>
        <v>0</v>
      </c>
      <c r="Q815" s="18">
        <f t="shared" si="950"/>
        <v>0</v>
      </c>
      <c r="R815" s="18">
        <f t="shared" si="949"/>
        <v>0</v>
      </c>
      <c r="S815" s="215"/>
      <c r="T815" s="216"/>
      <c r="U815" s="247"/>
    </row>
    <row r="816" spans="1:21" s="50" customFormat="1" ht="17.25" customHeight="1" x14ac:dyDescent="0.25">
      <c r="A816" s="234"/>
      <c r="B816" s="286"/>
      <c r="C816" s="111"/>
      <c r="D816" s="56" t="s">
        <v>8</v>
      </c>
      <c r="E816" s="6">
        <f t="shared" si="798"/>
        <v>0</v>
      </c>
      <c r="F816" s="55"/>
      <c r="G816" s="22"/>
      <c r="H816" s="22">
        <f t="shared" si="942"/>
        <v>0</v>
      </c>
      <c r="I816" s="22">
        <f t="shared" si="942"/>
        <v>0</v>
      </c>
      <c r="J816" s="22">
        <f t="shared" ref="J816" si="951">J821+J826+J831</f>
        <v>0</v>
      </c>
      <c r="K816" s="144">
        <v>0</v>
      </c>
      <c r="L816" s="144">
        <v>0</v>
      </c>
      <c r="M816" s="170">
        <v>0</v>
      </c>
      <c r="N816" s="172">
        <v>0</v>
      </c>
      <c r="O816" s="172">
        <v>0</v>
      </c>
      <c r="P816" s="172">
        <v>0</v>
      </c>
      <c r="Q816" s="176">
        <v>0</v>
      </c>
      <c r="R816" s="172">
        <v>0</v>
      </c>
      <c r="S816" s="215"/>
      <c r="T816" s="216"/>
      <c r="U816" s="247"/>
    </row>
    <row r="817" spans="1:21" s="50" customFormat="1" ht="15" customHeight="1" x14ac:dyDescent="0.25">
      <c r="A817" s="213" t="s">
        <v>91</v>
      </c>
      <c r="B817" s="201" t="s">
        <v>239</v>
      </c>
      <c r="C817" s="116"/>
      <c r="D817" s="53" t="s">
        <v>5</v>
      </c>
      <c r="E817" s="6">
        <f t="shared" ref="E817:E856" si="952">SUM(G817:R817)</f>
        <v>20</v>
      </c>
      <c r="F817" s="5">
        <f t="shared" ref="F817" si="953">F818+F820+F819</f>
        <v>0</v>
      </c>
      <c r="G817" s="5"/>
      <c r="H817" s="5">
        <f t="shared" ref="H817" si="954">H818+H820+H819</f>
        <v>0</v>
      </c>
      <c r="I817" s="5">
        <f t="shared" ref="I817:J817" si="955">I818+I820+I819</f>
        <v>20</v>
      </c>
      <c r="J817" s="5">
        <f t="shared" si="955"/>
        <v>0</v>
      </c>
      <c r="K817" s="144">
        <v>0</v>
      </c>
      <c r="L817" s="144">
        <v>0</v>
      </c>
      <c r="M817" s="170">
        <v>0</v>
      </c>
      <c r="N817" s="172">
        <v>0</v>
      </c>
      <c r="O817" s="172">
        <v>0</v>
      </c>
      <c r="P817" s="172">
        <v>0</v>
      </c>
      <c r="Q817" s="176">
        <v>0</v>
      </c>
      <c r="R817" s="172">
        <v>0</v>
      </c>
      <c r="S817" s="215" t="s">
        <v>10</v>
      </c>
      <c r="T817" s="216"/>
      <c r="U817" s="247"/>
    </row>
    <row r="818" spans="1:21" s="50" customFormat="1" ht="15" customHeight="1" x14ac:dyDescent="0.25">
      <c r="A818" s="213"/>
      <c r="B818" s="201"/>
      <c r="C818" s="114"/>
      <c r="D818" s="117" t="s">
        <v>24</v>
      </c>
      <c r="E818" s="6">
        <f t="shared" si="952"/>
        <v>0</v>
      </c>
      <c r="F818" s="5"/>
      <c r="G818" s="5"/>
      <c r="H818" s="5">
        <v>0</v>
      </c>
      <c r="I818" s="5">
        <v>0</v>
      </c>
      <c r="J818" s="5">
        <v>0</v>
      </c>
      <c r="K818" s="144">
        <v>0</v>
      </c>
      <c r="L818" s="144">
        <v>0</v>
      </c>
      <c r="M818" s="170">
        <v>0</v>
      </c>
      <c r="N818" s="172">
        <v>0</v>
      </c>
      <c r="O818" s="172">
        <v>0</v>
      </c>
      <c r="P818" s="172">
        <v>0</v>
      </c>
      <c r="Q818" s="176">
        <v>0</v>
      </c>
      <c r="R818" s="172">
        <v>0</v>
      </c>
      <c r="S818" s="215"/>
      <c r="T818" s="216"/>
      <c r="U818" s="247"/>
    </row>
    <row r="819" spans="1:21" s="50" customFormat="1" x14ac:dyDescent="0.25">
      <c r="A819" s="213"/>
      <c r="B819" s="201"/>
      <c r="C819" s="114"/>
      <c r="D819" s="58" t="s">
        <v>1</v>
      </c>
      <c r="E819" s="6">
        <f t="shared" si="952"/>
        <v>0</v>
      </c>
      <c r="F819" s="5"/>
      <c r="G819" s="5"/>
      <c r="H819" s="5">
        <v>0</v>
      </c>
      <c r="I819" s="5">
        <v>0</v>
      </c>
      <c r="J819" s="5">
        <v>0</v>
      </c>
      <c r="K819" s="144">
        <v>0</v>
      </c>
      <c r="L819" s="144">
        <v>0</v>
      </c>
      <c r="M819" s="170">
        <v>0</v>
      </c>
      <c r="N819" s="172">
        <v>0</v>
      </c>
      <c r="O819" s="172">
        <v>0</v>
      </c>
      <c r="P819" s="172">
        <v>0</v>
      </c>
      <c r="Q819" s="176">
        <v>0</v>
      </c>
      <c r="R819" s="172">
        <v>0</v>
      </c>
      <c r="S819" s="215"/>
      <c r="T819" s="216"/>
      <c r="U819" s="247"/>
    </row>
    <row r="820" spans="1:21" s="50" customFormat="1" x14ac:dyDescent="0.25">
      <c r="A820" s="213"/>
      <c r="B820" s="201"/>
      <c r="C820" s="114" t="s">
        <v>231</v>
      </c>
      <c r="D820" s="58" t="s">
        <v>2</v>
      </c>
      <c r="E820" s="6">
        <f t="shared" si="952"/>
        <v>20</v>
      </c>
      <c r="F820" s="5"/>
      <c r="G820" s="5"/>
      <c r="H820" s="5">
        <v>0</v>
      </c>
      <c r="I820" s="5">
        <v>20</v>
      </c>
      <c r="J820" s="5">
        <v>0</v>
      </c>
      <c r="K820" s="144">
        <v>0</v>
      </c>
      <c r="L820" s="144">
        <v>0</v>
      </c>
      <c r="M820" s="170">
        <v>0</v>
      </c>
      <c r="N820" s="172">
        <v>0</v>
      </c>
      <c r="O820" s="172">
        <v>0</v>
      </c>
      <c r="P820" s="172">
        <v>0</v>
      </c>
      <c r="Q820" s="176">
        <v>0</v>
      </c>
      <c r="R820" s="172">
        <v>0</v>
      </c>
      <c r="S820" s="215"/>
      <c r="T820" s="216"/>
      <c r="U820" s="247"/>
    </row>
    <row r="821" spans="1:21" s="50" customFormat="1" ht="21.75" customHeight="1" x14ac:dyDescent="0.25">
      <c r="A821" s="214"/>
      <c r="B821" s="201"/>
      <c r="C821" s="116"/>
      <c r="D821" s="59" t="s">
        <v>8</v>
      </c>
      <c r="E821" s="6">
        <f t="shared" si="952"/>
        <v>0</v>
      </c>
      <c r="F821" s="5"/>
      <c r="G821" s="5"/>
      <c r="H821" s="5">
        <v>0</v>
      </c>
      <c r="I821" s="5">
        <v>0</v>
      </c>
      <c r="J821" s="5">
        <v>0</v>
      </c>
      <c r="K821" s="144">
        <v>0</v>
      </c>
      <c r="L821" s="144">
        <v>0</v>
      </c>
      <c r="M821" s="170">
        <v>0</v>
      </c>
      <c r="N821" s="172">
        <v>0</v>
      </c>
      <c r="O821" s="172">
        <v>0</v>
      </c>
      <c r="P821" s="172">
        <v>0</v>
      </c>
      <c r="Q821" s="176">
        <v>0</v>
      </c>
      <c r="R821" s="172">
        <v>0</v>
      </c>
      <c r="S821" s="215"/>
      <c r="T821" s="216"/>
      <c r="U821" s="247"/>
    </row>
    <row r="822" spans="1:21" s="50" customFormat="1" ht="15" customHeight="1" x14ac:dyDescent="0.25">
      <c r="A822" s="213" t="s">
        <v>104</v>
      </c>
      <c r="B822" s="201" t="s">
        <v>245</v>
      </c>
      <c r="C822" s="116"/>
      <c r="D822" s="53" t="s">
        <v>5</v>
      </c>
      <c r="E822" s="6">
        <f t="shared" si="952"/>
        <v>49.94</v>
      </c>
      <c r="F822" s="5">
        <f t="shared" ref="F822" si="956">F823+F825+F824</f>
        <v>0</v>
      </c>
      <c r="G822" s="5"/>
      <c r="H822" s="5">
        <f t="shared" ref="H822" si="957">H823+H825+H824</f>
        <v>49.94</v>
      </c>
      <c r="I822" s="5">
        <f t="shared" ref="I822:J822" si="958">I823+I825+I824</f>
        <v>0</v>
      </c>
      <c r="J822" s="5">
        <f t="shared" si="958"/>
        <v>0</v>
      </c>
      <c r="K822" s="144">
        <v>0</v>
      </c>
      <c r="L822" s="144">
        <v>0</v>
      </c>
      <c r="M822" s="170">
        <v>0</v>
      </c>
      <c r="N822" s="172">
        <v>0</v>
      </c>
      <c r="O822" s="172">
        <v>0</v>
      </c>
      <c r="P822" s="172">
        <v>0</v>
      </c>
      <c r="Q822" s="176">
        <v>0</v>
      </c>
      <c r="R822" s="172">
        <v>0</v>
      </c>
      <c r="S822" s="215" t="s">
        <v>182</v>
      </c>
      <c r="T822" s="216"/>
      <c r="U822" s="247"/>
    </row>
    <row r="823" spans="1:21" s="50" customFormat="1" ht="15" customHeight="1" x14ac:dyDescent="0.25">
      <c r="A823" s="213"/>
      <c r="B823" s="201"/>
      <c r="C823" s="114"/>
      <c r="D823" s="117" t="s">
        <v>24</v>
      </c>
      <c r="E823" s="6">
        <f t="shared" si="952"/>
        <v>0</v>
      </c>
      <c r="F823" s="5"/>
      <c r="G823" s="5"/>
      <c r="H823" s="5">
        <v>0</v>
      </c>
      <c r="I823" s="5">
        <v>0</v>
      </c>
      <c r="J823" s="5">
        <v>0</v>
      </c>
      <c r="K823" s="144">
        <v>0</v>
      </c>
      <c r="L823" s="144">
        <v>0</v>
      </c>
      <c r="M823" s="170">
        <v>0</v>
      </c>
      <c r="N823" s="172">
        <v>0</v>
      </c>
      <c r="O823" s="172">
        <v>0</v>
      </c>
      <c r="P823" s="172">
        <v>0</v>
      </c>
      <c r="Q823" s="176">
        <v>0</v>
      </c>
      <c r="R823" s="172">
        <v>0</v>
      </c>
      <c r="S823" s="215"/>
      <c r="T823" s="216"/>
      <c r="U823" s="247"/>
    </row>
    <row r="824" spans="1:21" s="50" customFormat="1" x14ac:dyDescent="0.25">
      <c r="A824" s="213"/>
      <c r="B824" s="201"/>
      <c r="C824" s="114"/>
      <c r="D824" s="58" t="s">
        <v>1</v>
      </c>
      <c r="E824" s="6">
        <f t="shared" si="952"/>
        <v>0</v>
      </c>
      <c r="F824" s="5"/>
      <c r="G824" s="5"/>
      <c r="H824" s="5">
        <v>0</v>
      </c>
      <c r="I824" s="5">
        <v>0</v>
      </c>
      <c r="J824" s="5">
        <v>0</v>
      </c>
      <c r="K824" s="144">
        <v>0</v>
      </c>
      <c r="L824" s="144">
        <v>0</v>
      </c>
      <c r="M824" s="170">
        <v>0</v>
      </c>
      <c r="N824" s="172">
        <v>0</v>
      </c>
      <c r="O824" s="172">
        <v>0</v>
      </c>
      <c r="P824" s="172">
        <v>0</v>
      </c>
      <c r="Q824" s="176">
        <v>0</v>
      </c>
      <c r="R824" s="172">
        <v>0</v>
      </c>
      <c r="S824" s="215"/>
      <c r="T824" s="216"/>
      <c r="U824" s="247"/>
    </row>
    <row r="825" spans="1:21" s="50" customFormat="1" x14ac:dyDescent="0.25">
      <c r="A825" s="213"/>
      <c r="B825" s="201"/>
      <c r="C825" s="114" t="s">
        <v>231</v>
      </c>
      <c r="D825" s="58" t="s">
        <v>2</v>
      </c>
      <c r="E825" s="6">
        <f t="shared" si="952"/>
        <v>49.94</v>
      </c>
      <c r="F825" s="5"/>
      <c r="G825" s="5"/>
      <c r="H825" s="5">
        <v>49.94</v>
      </c>
      <c r="I825" s="5">
        <v>0</v>
      </c>
      <c r="J825" s="5">
        <v>0</v>
      </c>
      <c r="K825" s="144">
        <v>0</v>
      </c>
      <c r="L825" s="144">
        <v>0</v>
      </c>
      <c r="M825" s="170">
        <v>0</v>
      </c>
      <c r="N825" s="172">
        <v>0</v>
      </c>
      <c r="O825" s="172">
        <v>0</v>
      </c>
      <c r="P825" s="172">
        <v>0</v>
      </c>
      <c r="Q825" s="176">
        <v>0</v>
      </c>
      <c r="R825" s="172">
        <v>0</v>
      </c>
      <c r="S825" s="215"/>
      <c r="T825" s="216"/>
      <c r="U825" s="247"/>
    </row>
    <row r="826" spans="1:21" s="50" customFormat="1" ht="21.75" customHeight="1" x14ac:dyDescent="0.25">
      <c r="A826" s="214"/>
      <c r="B826" s="201"/>
      <c r="C826" s="116"/>
      <c r="D826" s="59" t="s">
        <v>8</v>
      </c>
      <c r="E826" s="6">
        <f t="shared" si="952"/>
        <v>0</v>
      </c>
      <c r="F826" s="5"/>
      <c r="G826" s="5"/>
      <c r="H826" s="5">
        <v>0</v>
      </c>
      <c r="I826" s="5">
        <v>0</v>
      </c>
      <c r="J826" s="5">
        <v>0</v>
      </c>
      <c r="K826" s="144">
        <v>0</v>
      </c>
      <c r="L826" s="144">
        <v>0</v>
      </c>
      <c r="M826" s="170">
        <v>0</v>
      </c>
      <c r="N826" s="172">
        <v>0</v>
      </c>
      <c r="O826" s="172">
        <v>0</v>
      </c>
      <c r="P826" s="172">
        <v>0</v>
      </c>
      <c r="Q826" s="176">
        <v>0</v>
      </c>
      <c r="R826" s="172">
        <v>0</v>
      </c>
      <c r="S826" s="215"/>
      <c r="T826" s="216"/>
      <c r="U826" s="247"/>
    </row>
    <row r="827" spans="1:21" s="50" customFormat="1" ht="15" customHeight="1" x14ac:dyDescent="0.25">
      <c r="A827" s="213" t="s">
        <v>105</v>
      </c>
      <c r="B827" s="201" t="s">
        <v>246</v>
      </c>
      <c r="C827" s="116"/>
      <c r="D827" s="53" t="s">
        <v>5</v>
      </c>
      <c r="E827" s="6">
        <f t="shared" si="952"/>
        <v>103.498</v>
      </c>
      <c r="F827" s="5">
        <f t="shared" ref="F827" si="959">F828+F830+F829</f>
        <v>0</v>
      </c>
      <c r="G827" s="5"/>
      <c r="H827" s="5">
        <f t="shared" ref="H827" si="960">H828+H830+H829</f>
        <v>0</v>
      </c>
      <c r="I827" s="5">
        <f t="shared" ref="I827:J827" si="961">I828+I830+I829</f>
        <v>103.498</v>
      </c>
      <c r="J827" s="5">
        <f t="shared" si="961"/>
        <v>0</v>
      </c>
      <c r="K827" s="144">
        <v>0</v>
      </c>
      <c r="L827" s="144">
        <v>0</v>
      </c>
      <c r="M827" s="170">
        <v>0</v>
      </c>
      <c r="N827" s="172">
        <v>0</v>
      </c>
      <c r="O827" s="172">
        <v>0</v>
      </c>
      <c r="P827" s="172">
        <v>0</v>
      </c>
      <c r="Q827" s="176">
        <v>0</v>
      </c>
      <c r="R827" s="172">
        <v>0</v>
      </c>
      <c r="S827" s="215"/>
      <c r="T827" s="216"/>
      <c r="U827" s="247"/>
    </row>
    <row r="828" spans="1:21" s="50" customFormat="1" ht="15" customHeight="1" x14ac:dyDescent="0.25">
      <c r="A828" s="213"/>
      <c r="B828" s="201"/>
      <c r="C828" s="114"/>
      <c r="D828" s="117" t="s">
        <v>24</v>
      </c>
      <c r="E828" s="6">
        <f t="shared" si="952"/>
        <v>0</v>
      </c>
      <c r="F828" s="5"/>
      <c r="G828" s="5"/>
      <c r="H828" s="5">
        <v>0</v>
      </c>
      <c r="I828" s="5">
        <v>0</v>
      </c>
      <c r="J828" s="5">
        <v>0</v>
      </c>
      <c r="K828" s="144">
        <v>0</v>
      </c>
      <c r="L828" s="144">
        <v>0</v>
      </c>
      <c r="M828" s="170">
        <v>0</v>
      </c>
      <c r="N828" s="172">
        <v>0</v>
      </c>
      <c r="O828" s="172">
        <v>0</v>
      </c>
      <c r="P828" s="172">
        <v>0</v>
      </c>
      <c r="Q828" s="176">
        <v>0</v>
      </c>
      <c r="R828" s="172">
        <v>0</v>
      </c>
      <c r="S828" s="215"/>
      <c r="T828" s="216"/>
      <c r="U828" s="247"/>
    </row>
    <row r="829" spans="1:21" s="50" customFormat="1" x14ac:dyDescent="0.25">
      <c r="A829" s="213"/>
      <c r="B829" s="201"/>
      <c r="C829" s="114"/>
      <c r="D829" s="58" t="s">
        <v>1</v>
      </c>
      <c r="E829" s="6">
        <f t="shared" si="952"/>
        <v>0</v>
      </c>
      <c r="F829" s="5"/>
      <c r="G829" s="5"/>
      <c r="H829" s="5">
        <v>0</v>
      </c>
      <c r="I829" s="5">
        <v>0</v>
      </c>
      <c r="J829" s="5">
        <v>0</v>
      </c>
      <c r="K829" s="144">
        <v>0</v>
      </c>
      <c r="L829" s="144">
        <v>0</v>
      </c>
      <c r="M829" s="170">
        <v>0</v>
      </c>
      <c r="N829" s="172">
        <v>0</v>
      </c>
      <c r="O829" s="172">
        <v>0</v>
      </c>
      <c r="P829" s="172">
        <v>0</v>
      </c>
      <c r="Q829" s="176">
        <v>0</v>
      </c>
      <c r="R829" s="172">
        <v>0</v>
      </c>
      <c r="S829" s="215"/>
      <c r="T829" s="216"/>
      <c r="U829" s="247"/>
    </row>
    <row r="830" spans="1:21" s="50" customFormat="1" x14ac:dyDescent="0.25">
      <c r="A830" s="213"/>
      <c r="B830" s="201"/>
      <c r="C830" s="114" t="s">
        <v>231</v>
      </c>
      <c r="D830" s="58" t="s">
        <v>2</v>
      </c>
      <c r="E830" s="6">
        <f t="shared" si="952"/>
        <v>103.498</v>
      </c>
      <c r="F830" s="5"/>
      <c r="G830" s="5"/>
      <c r="H830" s="5">
        <v>0</v>
      </c>
      <c r="I830" s="5">
        <v>103.498</v>
      </c>
      <c r="J830" s="5">
        <v>0</v>
      </c>
      <c r="K830" s="144">
        <v>0</v>
      </c>
      <c r="L830" s="144">
        <v>0</v>
      </c>
      <c r="M830" s="170">
        <v>0</v>
      </c>
      <c r="N830" s="172">
        <v>0</v>
      </c>
      <c r="O830" s="172">
        <v>0</v>
      </c>
      <c r="P830" s="172">
        <v>0</v>
      </c>
      <c r="Q830" s="176">
        <v>0</v>
      </c>
      <c r="R830" s="172">
        <v>0</v>
      </c>
      <c r="S830" s="215"/>
      <c r="T830" s="216"/>
      <c r="U830" s="247"/>
    </row>
    <row r="831" spans="1:21" s="50" customFormat="1" ht="21.75" customHeight="1" x14ac:dyDescent="0.25">
      <c r="A831" s="214"/>
      <c r="B831" s="201"/>
      <c r="C831" s="116"/>
      <c r="D831" s="59" t="s">
        <v>8</v>
      </c>
      <c r="E831" s="6">
        <f t="shared" si="952"/>
        <v>0</v>
      </c>
      <c r="F831" s="5"/>
      <c r="G831" s="5"/>
      <c r="H831" s="5">
        <v>0</v>
      </c>
      <c r="I831" s="5">
        <v>0</v>
      </c>
      <c r="J831" s="5">
        <v>0</v>
      </c>
      <c r="K831" s="144">
        <v>0</v>
      </c>
      <c r="L831" s="144">
        <v>0</v>
      </c>
      <c r="M831" s="170">
        <v>0</v>
      </c>
      <c r="N831" s="172">
        <v>0</v>
      </c>
      <c r="O831" s="172">
        <v>0</v>
      </c>
      <c r="P831" s="172">
        <v>0</v>
      </c>
      <c r="Q831" s="176">
        <v>0</v>
      </c>
      <c r="R831" s="172">
        <v>0</v>
      </c>
      <c r="S831" s="215"/>
      <c r="T831" s="216"/>
      <c r="U831" s="247"/>
    </row>
    <row r="832" spans="1:21" s="50" customFormat="1" ht="21.75" customHeight="1" x14ac:dyDescent="0.25">
      <c r="A832" s="214" t="s">
        <v>106</v>
      </c>
      <c r="B832" s="281" t="s">
        <v>269</v>
      </c>
      <c r="C832" s="116"/>
      <c r="D832" s="53" t="s">
        <v>5</v>
      </c>
      <c r="E832" s="6">
        <f t="shared" si="952"/>
        <v>0</v>
      </c>
      <c r="F832" s="5"/>
      <c r="G832" s="5"/>
      <c r="H832" s="5">
        <v>0</v>
      </c>
      <c r="I832" s="5">
        <v>0</v>
      </c>
      <c r="J832" s="5">
        <v>0</v>
      </c>
      <c r="K832" s="144">
        <v>0</v>
      </c>
      <c r="L832" s="144">
        <v>0</v>
      </c>
      <c r="M832" s="170">
        <v>0</v>
      </c>
      <c r="N832" s="172">
        <v>0</v>
      </c>
      <c r="O832" s="172">
        <v>0</v>
      </c>
      <c r="P832" s="172">
        <v>0</v>
      </c>
      <c r="Q832" s="176">
        <v>0</v>
      </c>
      <c r="R832" s="172">
        <v>0</v>
      </c>
      <c r="S832" s="243" t="s">
        <v>10</v>
      </c>
      <c r="T832" s="216"/>
      <c r="U832" s="247"/>
    </row>
    <row r="833" spans="1:21" s="50" customFormat="1" ht="21.75" customHeight="1" x14ac:dyDescent="0.25">
      <c r="A833" s="230"/>
      <c r="B833" s="282"/>
      <c r="C833" s="116"/>
      <c r="D833" s="117" t="s">
        <v>24</v>
      </c>
      <c r="E833" s="6">
        <f t="shared" si="952"/>
        <v>23.75</v>
      </c>
      <c r="F833" s="5"/>
      <c r="G833" s="5"/>
      <c r="H833" s="5">
        <f t="shared" ref="H833:I833" si="962">H834+H836+H835</f>
        <v>0</v>
      </c>
      <c r="I833" s="5">
        <f t="shared" si="962"/>
        <v>23.75</v>
      </c>
      <c r="J833" s="5">
        <f t="shared" ref="J833:M833" si="963">J834+J836+J835</f>
        <v>0</v>
      </c>
      <c r="K833" s="144">
        <f t="shared" si="963"/>
        <v>0</v>
      </c>
      <c r="L833" s="144">
        <f t="shared" si="963"/>
        <v>0</v>
      </c>
      <c r="M833" s="170">
        <f t="shared" si="963"/>
        <v>0</v>
      </c>
      <c r="N833" s="172">
        <f t="shared" ref="N833" si="964">N834+N836+N835</f>
        <v>0</v>
      </c>
      <c r="O833" s="172">
        <f t="shared" ref="O833:R833" si="965">O834+O836+O835</f>
        <v>0</v>
      </c>
      <c r="P833" s="172">
        <f t="shared" ref="P833:Q833" si="966">P834+P836+P835</f>
        <v>0</v>
      </c>
      <c r="Q833" s="176">
        <f t="shared" si="966"/>
        <v>0</v>
      </c>
      <c r="R833" s="172">
        <f t="shared" si="965"/>
        <v>0</v>
      </c>
      <c r="S833" s="244"/>
      <c r="T833" s="216"/>
      <c r="U833" s="247"/>
    </row>
    <row r="834" spans="1:21" s="50" customFormat="1" ht="21.75" customHeight="1" x14ac:dyDescent="0.25">
      <c r="A834" s="230"/>
      <c r="B834" s="282"/>
      <c r="C834" s="116"/>
      <c r="D834" s="58" t="s">
        <v>1</v>
      </c>
      <c r="E834" s="6">
        <f t="shared" si="952"/>
        <v>0</v>
      </c>
      <c r="F834" s="5"/>
      <c r="G834" s="5"/>
      <c r="H834" s="5">
        <v>0</v>
      </c>
      <c r="I834" s="5">
        <v>0</v>
      </c>
      <c r="J834" s="5">
        <v>0</v>
      </c>
      <c r="K834" s="144">
        <v>0</v>
      </c>
      <c r="L834" s="144">
        <v>0</v>
      </c>
      <c r="M834" s="170">
        <v>0</v>
      </c>
      <c r="N834" s="172">
        <v>0</v>
      </c>
      <c r="O834" s="172">
        <v>0</v>
      </c>
      <c r="P834" s="172">
        <v>0</v>
      </c>
      <c r="Q834" s="176">
        <v>0</v>
      </c>
      <c r="R834" s="172">
        <v>0</v>
      </c>
      <c r="S834" s="244"/>
      <c r="T834" s="216"/>
      <c r="U834" s="247"/>
    </row>
    <row r="835" spans="1:21" s="50" customFormat="1" ht="21.75" customHeight="1" x14ac:dyDescent="0.25">
      <c r="A835" s="230"/>
      <c r="B835" s="282"/>
      <c r="C835" s="114" t="s">
        <v>231</v>
      </c>
      <c r="D835" s="58" t="s">
        <v>2</v>
      </c>
      <c r="E835" s="6">
        <f t="shared" si="952"/>
        <v>23.75</v>
      </c>
      <c r="F835" s="5"/>
      <c r="G835" s="5"/>
      <c r="H835" s="5">
        <v>0</v>
      </c>
      <c r="I835" s="5">
        <v>23.75</v>
      </c>
      <c r="J835" s="5">
        <v>0</v>
      </c>
      <c r="K835" s="144">
        <v>0</v>
      </c>
      <c r="L835" s="144">
        <v>0</v>
      </c>
      <c r="M835" s="170">
        <v>0</v>
      </c>
      <c r="N835" s="172">
        <v>0</v>
      </c>
      <c r="O835" s="172">
        <v>0</v>
      </c>
      <c r="P835" s="172">
        <v>0</v>
      </c>
      <c r="Q835" s="176">
        <v>0</v>
      </c>
      <c r="R835" s="172">
        <v>0</v>
      </c>
      <c r="S835" s="244"/>
      <c r="T835" s="216"/>
      <c r="U835" s="247"/>
    </row>
    <row r="836" spans="1:21" s="50" customFormat="1" ht="21.75" customHeight="1" x14ac:dyDescent="0.25">
      <c r="A836" s="231"/>
      <c r="B836" s="283"/>
      <c r="C836" s="116"/>
      <c r="D836" s="59" t="s">
        <v>8</v>
      </c>
      <c r="E836" s="6">
        <f t="shared" si="952"/>
        <v>0</v>
      </c>
      <c r="F836" s="5"/>
      <c r="G836" s="5"/>
      <c r="H836" s="5">
        <v>0</v>
      </c>
      <c r="I836" s="5">
        <v>0</v>
      </c>
      <c r="J836" s="5">
        <v>0</v>
      </c>
      <c r="K836" s="144">
        <v>0</v>
      </c>
      <c r="L836" s="144">
        <v>0</v>
      </c>
      <c r="M836" s="170">
        <v>0</v>
      </c>
      <c r="N836" s="172">
        <v>0</v>
      </c>
      <c r="O836" s="172">
        <v>0</v>
      </c>
      <c r="P836" s="172">
        <v>0</v>
      </c>
      <c r="Q836" s="176">
        <v>0</v>
      </c>
      <c r="R836" s="172">
        <v>0</v>
      </c>
      <c r="S836" s="245"/>
      <c r="T836" s="216"/>
      <c r="U836" s="247"/>
    </row>
    <row r="837" spans="1:21" s="50" customFormat="1" ht="21.75" customHeight="1" x14ac:dyDescent="0.25">
      <c r="A837" s="214" t="s">
        <v>294</v>
      </c>
      <c r="B837" s="281" t="s">
        <v>295</v>
      </c>
      <c r="C837" s="116"/>
      <c r="D837" s="53" t="s">
        <v>5</v>
      </c>
      <c r="E837" s="6">
        <f t="shared" si="952"/>
        <v>99.126000000000005</v>
      </c>
      <c r="F837" s="5"/>
      <c r="G837" s="5"/>
      <c r="H837" s="5">
        <f t="shared" ref="H837:M837" si="967">SUM(H838:H841)</f>
        <v>0</v>
      </c>
      <c r="I837" s="5">
        <f t="shared" si="967"/>
        <v>99.126000000000005</v>
      </c>
      <c r="J837" s="5">
        <f t="shared" si="967"/>
        <v>0</v>
      </c>
      <c r="K837" s="144">
        <f t="shared" si="967"/>
        <v>0</v>
      </c>
      <c r="L837" s="144">
        <f t="shared" si="967"/>
        <v>0</v>
      </c>
      <c r="M837" s="170">
        <f t="shared" si="967"/>
        <v>0</v>
      </c>
      <c r="N837" s="172">
        <f t="shared" ref="N837" si="968">SUM(N838:N841)</f>
        <v>0</v>
      </c>
      <c r="O837" s="172">
        <f t="shared" ref="O837:R837" si="969">SUM(O838:O841)</f>
        <v>0</v>
      </c>
      <c r="P837" s="172">
        <f t="shared" ref="P837:Q837" si="970">SUM(P838:P841)</f>
        <v>0</v>
      </c>
      <c r="Q837" s="176">
        <f t="shared" si="970"/>
        <v>0</v>
      </c>
      <c r="R837" s="172">
        <f t="shared" si="969"/>
        <v>0</v>
      </c>
      <c r="S837" s="243" t="s">
        <v>10</v>
      </c>
      <c r="T837" s="216"/>
      <c r="U837" s="247"/>
    </row>
    <row r="838" spans="1:21" s="50" customFormat="1" ht="21.75" customHeight="1" x14ac:dyDescent="0.25">
      <c r="A838" s="230"/>
      <c r="B838" s="282"/>
      <c r="C838" s="116"/>
      <c r="D838" s="117" t="s">
        <v>24</v>
      </c>
      <c r="E838" s="6">
        <f t="shared" si="952"/>
        <v>0</v>
      </c>
      <c r="F838" s="5"/>
      <c r="G838" s="5"/>
      <c r="H838" s="5">
        <v>0</v>
      </c>
      <c r="I838" s="5">
        <v>0</v>
      </c>
      <c r="J838" s="5">
        <v>0</v>
      </c>
      <c r="K838" s="144">
        <v>0</v>
      </c>
      <c r="L838" s="144">
        <v>0</v>
      </c>
      <c r="M838" s="170">
        <v>0</v>
      </c>
      <c r="N838" s="172">
        <v>0</v>
      </c>
      <c r="O838" s="172">
        <v>0</v>
      </c>
      <c r="P838" s="172">
        <v>0</v>
      </c>
      <c r="Q838" s="176">
        <v>0</v>
      </c>
      <c r="R838" s="172">
        <v>0</v>
      </c>
      <c r="S838" s="244"/>
      <c r="T838" s="216"/>
      <c r="U838" s="247"/>
    </row>
    <row r="839" spans="1:21" s="50" customFormat="1" ht="21.75" customHeight="1" x14ac:dyDescent="0.25">
      <c r="A839" s="230"/>
      <c r="B839" s="282"/>
      <c r="C839" s="116"/>
      <c r="D839" s="58" t="s">
        <v>1</v>
      </c>
      <c r="E839" s="6">
        <f t="shared" si="952"/>
        <v>0</v>
      </c>
      <c r="F839" s="5"/>
      <c r="G839" s="5"/>
      <c r="H839" s="5">
        <v>0</v>
      </c>
      <c r="I839" s="5">
        <v>0</v>
      </c>
      <c r="J839" s="5">
        <v>0</v>
      </c>
      <c r="K839" s="144">
        <v>0</v>
      </c>
      <c r="L839" s="144">
        <v>0</v>
      </c>
      <c r="M839" s="170">
        <v>0</v>
      </c>
      <c r="N839" s="172">
        <v>0</v>
      </c>
      <c r="O839" s="172">
        <v>0</v>
      </c>
      <c r="P839" s="172">
        <v>0</v>
      </c>
      <c r="Q839" s="176">
        <v>0</v>
      </c>
      <c r="R839" s="172">
        <v>0</v>
      </c>
      <c r="S839" s="244"/>
      <c r="T839" s="216"/>
      <c r="U839" s="247"/>
    </row>
    <row r="840" spans="1:21" s="50" customFormat="1" ht="21.75" customHeight="1" x14ac:dyDescent="0.25">
      <c r="A840" s="230"/>
      <c r="B840" s="282"/>
      <c r="C840" s="114" t="s">
        <v>231</v>
      </c>
      <c r="D840" s="58" t="s">
        <v>2</v>
      </c>
      <c r="E840" s="6">
        <f t="shared" si="952"/>
        <v>99.126000000000005</v>
      </c>
      <c r="F840" s="5"/>
      <c r="G840" s="5"/>
      <c r="H840" s="5">
        <v>0</v>
      </c>
      <c r="I840" s="5">
        <v>99.126000000000005</v>
      </c>
      <c r="J840" s="5">
        <v>0</v>
      </c>
      <c r="K840" s="144">
        <v>0</v>
      </c>
      <c r="L840" s="144">
        <v>0</v>
      </c>
      <c r="M840" s="170">
        <v>0</v>
      </c>
      <c r="N840" s="172">
        <v>0</v>
      </c>
      <c r="O840" s="172">
        <v>0</v>
      </c>
      <c r="P840" s="172">
        <v>0</v>
      </c>
      <c r="Q840" s="176">
        <v>0</v>
      </c>
      <c r="R840" s="172">
        <v>0</v>
      </c>
      <c r="S840" s="244"/>
      <c r="T840" s="216"/>
      <c r="U840" s="247"/>
    </row>
    <row r="841" spans="1:21" s="50" customFormat="1" ht="21.75" customHeight="1" x14ac:dyDescent="0.25">
      <c r="A841" s="231"/>
      <c r="B841" s="283"/>
      <c r="C841" s="116"/>
      <c r="D841" s="59" t="s">
        <v>8</v>
      </c>
      <c r="E841" s="6">
        <f t="shared" si="952"/>
        <v>0</v>
      </c>
      <c r="F841" s="5"/>
      <c r="G841" s="5"/>
      <c r="H841" s="5">
        <v>0</v>
      </c>
      <c r="I841" s="5">
        <v>0</v>
      </c>
      <c r="J841" s="5">
        <v>0</v>
      </c>
      <c r="K841" s="144">
        <v>0</v>
      </c>
      <c r="L841" s="144">
        <v>0</v>
      </c>
      <c r="M841" s="170">
        <v>0</v>
      </c>
      <c r="N841" s="172">
        <v>0</v>
      </c>
      <c r="O841" s="172">
        <v>0</v>
      </c>
      <c r="P841" s="172">
        <v>0</v>
      </c>
      <c r="Q841" s="176">
        <v>0</v>
      </c>
      <c r="R841" s="172">
        <v>0</v>
      </c>
      <c r="S841" s="245"/>
      <c r="T841" s="216"/>
      <c r="U841" s="247"/>
    </row>
    <row r="842" spans="1:21" s="50" customFormat="1" ht="18.75" customHeight="1" x14ac:dyDescent="0.25">
      <c r="A842" s="232" t="s">
        <v>232</v>
      </c>
      <c r="B842" s="284" t="s">
        <v>288</v>
      </c>
      <c r="C842" s="111"/>
      <c r="D842" s="53" t="s">
        <v>5</v>
      </c>
      <c r="E842" s="6">
        <f t="shared" si="952"/>
        <v>132.30000000000001</v>
      </c>
      <c r="F842" s="22">
        <f t="shared" ref="F842" si="971">F843+F845+F844</f>
        <v>0</v>
      </c>
      <c r="G842" s="5"/>
      <c r="H842" s="22">
        <f>H845</f>
        <v>96.3</v>
      </c>
      <c r="I842" s="22">
        <f>I845</f>
        <v>36</v>
      </c>
      <c r="J842" s="22">
        <f t="shared" ref="J842" si="972">J843+J845+J844</f>
        <v>0</v>
      </c>
      <c r="K842" s="18">
        <f t="shared" ref="K842:M842" si="973">K843+K845+K844</f>
        <v>0</v>
      </c>
      <c r="L842" s="18">
        <f t="shared" si="973"/>
        <v>0</v>
      </c>
      <c r="M842" s="18">
        <f t="shared" si="973"/>
        <v>0</v>
      </c>
      <c r="N842" s="18">
        <f t="shared" ref="N842" si="974">N843+N845+N844</f>
        <v>0</v>
      </c>
      <c r="O842" s="18">
        <f t="shared" ref="O842:R842" si="975">O843+O845+O844</f>
        <v>0</v>
      </c>
      <c r="P842" s="18">
        <f t="shared" ref="P842:Q842" si="976">P843+P845+P844</f>
        <v>0</v>
      </c>
      <c r="Q842" s="18">
        <f t="shared" si="976"/>
        <v>0</v>
      </c>
      <c r="R842" s="18">
        <f t="shared" si="975"/>
        <v>0</v>
      </c>
      <c r="S842" s="243" t="s">
        <v>182</v>
      </c>
      <c r="T842" s="216"/>
      <c r="U842" s="247"/>
    </row>
    <row r="843" spans="1:21" s="50" customFormat="1" ht="18.75" customHeight="1" x14ac:dyDescent="0.25">
      <c r="A843" s="233"/>
      <c r="B843" s="285"/>
      <c r="C843" s="111"/>
      <c r="D843" s="115" t="s">
        <v>24</v>
      </c>
      <c r="E843" s="6">
        <f t="shared" si="952"/>
        <v>0</v>
      </c>
      <c r="F843" s="22"/>
      <c r="G843" s="22"/>
      <c r="H843" s="22">
        <f t="shared" ref="H843:I843" si="977">H848+H853</f>
        <v>0</v>
      </c>
      <c r="I843" s="22">
        <f t="shared" si="977"/>
        <v>0</v>
      </c>
      <c r="J843" s="22">
        <f t="shared" ref="J843:M843" si="978">J848+J853</f>
        <v>0</v>
      </c>
      <c r="K843" s="18">
        <f t="shared" si="978"/>
        <v>0</v>
      </c>
      <c r="L843" s="18">
        <f t="shared" si="978"/>
        <v>0</v>
      </c>
      <c r="M843" s="18">
        <f t="shared" si="978"/>
        <v>0</v>
      </c>
      <c r="N843" s="18">
        <f t="shared" ref="N843" si="979">N848+N853</f>
        <v>0</v>
      </c>
      <c r="O843" s="18">
        <f t="shared" ref="O843:R843" si="980">O848+O853</f>
        <v>0</v>
      </c>
      <c r="P843" s="18">
        <f t="shared" ref="P843:Q843" si="981">P848+P853</f>
        <v>0</v>
      </c>
      <c r="Q843" s="18">
        <f t="shared" si="981"/>
        <v>0</v>
      </c>
      <c r="R843" s="18">
        <f t="shared" si="980"/>
        <v>0</v>
      </c>
      <c r="S843" s="244"/>
      <c r="T843" s="216"/>
      <c r="U843" s="247"/>
    </row>
    <row r="844" spans="1:21" s="50" customFormat="1" ht="16.5" customHeight="1" x14ac:dyDescent="0.25">
      <c r="A844" s="233"/>
      <c r="B844" s="285"/>
      <c r="C844" s="111"/>
      <c r="D844" s="54" t="s">
        <v>1</v>
      </c>
      <c r="E844" s="6">
        <f t="shared" si="952"/>
        <v>0</v>
      </c>
      <c r="F844" s="22"/>
      <c r="G844" s="22"/>
      <c r="H844" s="22">
        <f t="shared" ref="H844:I846" si="982">H849+H854</f>
        <v>0</v>
      </c>
      <c r="I844" s="22">
        <f t="shared" si="982"/>
        <v>0</v>
      </c>
      <c r="J844" s="22">
        <f t="shared" ref="J844:M844" si="983">J849+J854</f>
        <v>0</v>
      </c>
      <c r="K844" s="18">
        <f t="shared" si="983"/>
        <v>0</v>
      </c>
      <c r="L844" s="18">
        <f t="shared" si="983"/>
        <v>0</v>
      </c>
      <c r="M844" s="18">
        <f t="shared" si="983"/>
        <v>0</v>
      </c>
      <c r="N844" s="18">
        <f t="shared" ref="N844" si="984">N849+N854</f>
        <v>0</v>
      </c>
      <c r="O844" s="18">
        <f t="shared" ref="O844:R844" si="985">O849+O854</f>
        <v>0</v>
      </c>
      <c r="P844" s="18">
        <f t="shared" ref="P844:Q844" si="986">P849+P854</f>
        <v>0</v>
      </c>
      <c r="Q844" s="18">
        <f t="shared" si="986"/>
        <v>0</v>
      </c>
      <c r="R844" s="18">
        <f t="shared" si="985"/>
        <v>0</v>
      </c>
      <c r="S844" s="244"/>
      <c r="T844" s="216"/>
      <c r="U844" s="247"/>
    </row>
    <row r="845" spans="1:21" s="50" customFormat="1" ht="20.25" customHeight="1" x14ac:dyDescent="0.25">
      <c r="A845" s="233"/>
      <c r="B845" s="285"/>
      <c r="C845" s="111" t="s">
        <v>233</v>
      </c>
      <c r="D845" s="54" t="s">
        <v>2</v>
      </c>
      <c r="E845" s="6">
        <f t="shared" si="952"/>
        <v>132.30000000000001</v>
      </c>
      <c r="F845" s="22"/>
      <c r="G845" s="22"/>
      <c r="H845" s="22">
        <f t="shared" si="982"/>
        <v>96.3</v>
      </c>
      <c r="I845" s="22">
        <f t="shared" si="982"/>
        <v>36</v>
      </c>
      <c r="J845" s="22">
        <f t="shared" ref="J845:M845" si="987">J850+J855</f>
        <v>0</v>
      </c>
      <c r="K845" s="18">
        <f t="shared" si="987"/>
        <v>0</v>
      </c>
      <c r="L845" s="18">
        <f t="shared" si="987"/>
        <v>0</v>
      </c>
      <c r="M845" s="18">
        <f t="shared" si="987"/>
        <v>0</v>
      </c>
      <c r="N845" s="18">
        <f t="shared" ref="N845" si="988">N850+N855</f>
        <v>0</v>
      </c>
      <c r="O845" s="18">
        <f t="shared" ref="O845:R845" si="989">O850+O855</f>
        <v>0</v>
      </c>
      <c r="P845" s="18">
        <f t="shared" ref="P845:Q845" si="990">P850+P855</f>
        <v>0</v>
      </c>
      <c r="Q845" s="18">
        <f t="shared" si="990"/>
        <v>0</v>
      </c>
      <c r="R845" s="18">
        <f t="shared" si="989"/>
        <v>0</v>
      </c>
      <c r="S845" s="244"/>
      <c r="T845" s="216"/>
      <c r="U845" s="247"/>
    </row>
    <row r="846" spans="1:21" s="50" customFormat="1" ht="17.25" customHeight="1" x14ac:dyDescent="0.25">
      <c r="A846" s="234"/>
      <c r="B846" s="286"/>
      <c r="C846" s="111"/>
      <c r="D846" s="56" t="s">
        <v>8</v>
      </c>
      <c r="E846" s="6">
        <f t="shared" si="952"/>
        <v>0</v>
      </c>
      <c r="F846" s="22"/>
      <c r="G846" s="22"/>
      <c r="H846" s="22">
        <f t="shared" si="982"/>
        <v>0</v>
      </c>
      <c r="I846" s="22">
        <f t="shared" si="982"/>
        <v>0</v>
      </c>
      <c r="J846" s="22">
        <f t="shared" ref="J846:M846" si="991">J851+J856</f>
        <v>0</v>
      </c>
      <c r="K846" s="18">
        <f t="shared" si="991"/>
        <v>0</v>
      </c>
      <c r="L846" s="18">
        <f t="shared" si="991"/>
        <v>0</v>
      </c>
      <c r="M846" s="18">
        <f t="shared" si="991"/>
        <v>0</v>
      </c>
      <c r="N846" s="18">
        <f t="shared" ref="N846" si="992">N851+N856</f>
        <v>0</v>
      </c>
      <c r="O846" s="18">
        <f t="shared" ref="O846:R846" si="993">O851+O856</f>
        <v>0</v>
      </c>
      <c r="P846" s="18">
        <f t="shared" ref="P846:Q846" si="994">P851+P856</f>
        <v>0</v>
      </c>
      <c r="Q846" s="18">
        <f t="shared" si="994"/>
        <v>0</v>
      </c>
      <c r="R846" s="18">
        <f t="shared" si="993"/>
        <v>0</v>
      </c>
      <c r="S846" s="244"/>
      <c r="T846" s="216"/>
      <c r="U846" s="247"/>
    </row>
    <row r="847" spans="1:21" s="50" customFormat="1" ht="15" customHeight="1" x14ac:dyDescent="0.25">
      <c r="A847" s="213" t="s">
        <v>249</v>
      </c>
      <c r="B847" s="201" t="s">
        <v>247</v>
      </c>
      <c r="C847" s="116"/>
      <c r="D847" s="53" t="s">
        <v>5</v>
      </c>
      <c r="E847" s="6">
        <f t="shared" si="952"/>
        <v>27.81</v>
      </c>
      <c r="F847" s="5">
        <f t="shared" ref="F847" si="995">F848+F850+F849</f>
        <v>0</v>
      </c>
      <c r="G847" s="5"/>
      <c r="H847" s="5">
        <f t="shared" ref="H847" si="996">H848+H850+H849</f>
        <v>0</v>
      </c>
      <c r="I847" s="5">
        <f t="shared" ref="I847:J847" si="997">I848+I850+I849</f>
        <v>27.81</v>
      </c>
      <c r="J847" s="5">
        <f t="shared" si="997"/>
        <v>0</v>
      </c>
      <c r="K847" s="144">
        <v>0</v>
      </c>
      <c r="L847" s="144">
        <v>0</v>
      </c>
      <c r="M847" s="170">
        <v>0</v>
      </c>
      <c r="N847" s="172">
        <v>0</v>
      </c>
      <c r="O847" s="172">
        <v>0</v>
      </c>
      <c r="P847" s="172">
        <v>0</v>
      </c>
      <c r="Q847" s="176">
        <v>0</v>
      </c>
      <c r="R847" s="172">
        <v>0</v>
      </c>
      <c r="S847" s="244"/>
      <c r="T847" s="216"/>
      <c r="U847" s="247"/>
    </row>
    <row r="848" spans="1:21" s="50" customFormat="1" ht="15" customHeight="1" x14ac:dyDescent="0.25">
      <c r="A848" s="213"/>
      <c r="B848" s="201"/>
      <c r="C848" s="114"/>
      <c r="D848" s="117" t="s">
        <v>24</v>
      </c>
      <c r="E848" s="6">
        <f t="shared" si="952"/>
        <v>0</v>
      </c>
      <c r="F848" s="5"/>
      <c r="G848" s="5"/>
      <c r="H848" s="5">
        <v>0</v>
      </c>
      <c r="I848" s="5">
        <v>0</v>
      </c>
      <c r="J848" s="5">
        <v>0</v>
      </c>
      <c r="K848" s="144">
        <v>0</v>
      </c>
      <c r="L848" s="144">
        <v>0</v>
      </c>
      <c r="M848" s="170">
        <v>0</v>
      </c>
      <c r="N848" s="172">
        <v>0</v>
      </c>
      <c r="O848" s="172">
        <v>0</v>
      </c>
      <c r="P848" s="172">
        <v>0</v>
      </c>
      <c r="Q848" s="176">
        <v>0</v>
      </c>
      <c r="R848" s="172">
        <v>0</v>
      </c>
      <c r="S848" s="244"/>
      <c r="T848" s="216"/>
      <c r="U848" s="247"/>
    </row>
    <row r="849" spans="1:21" s="50" customFormat="1" x14ac:dyDescent="0.25">
      <c r="A849" s="213"/>
      <c r="B849" s="201"/>
      <c r="C849" s="114"/>
      <c r="D849" s="58" t="s">
        <v>1</v>
      </c>
      <c r="E849" s="6">
        <f t="shared" si="952"/>
        <v>0</v>
      </c>
      <c r="F849" s="5"/>
      <c r="G849" s="5"/>
      <c r="H849" s="5">
        <v>0</v>
      </c>
      <c r="I849" s="5">
        <v>0</v>
      </c>
      <c r="J849" s="5">
        <v>0</v>
      </c>
      <c r="K849" s="144">
        <v>0</v>
      </c>
      <c r="L849" s="144">
        <v>0</v>
      </c>
      <c r="M849" s="170">
        <v>0</v>
      </c>
      <c r="N849" s="172">
        <v>0</v>
      </c>
      <c r="O849" s="172">
        <v>0</v>
      </c>
      <c r="P849" s="172">
        <v>0</v>
      </c>
      <c r="Q849" s="176">
        <v>0</v>
      </c>
      <c r="R849" s="172">
        <v>0</v>
      </c>
      <c r="S849" s="244"/>
      <c r="T849" s="216"/>
      <c r="U849" s="247"/>
    </row>
    <row r="850" spans="1:21" s="50" customFormat="1" x14ac:dyDescent="0.25">
      <c r="A850" s="213"/>
      <c r="B850" s="201"/>
      <c r="C850" s="114" t="s">
        <v>233</v>
      </c>
      <c r="D850" s="58" t="s">
        <v>2</v>
      </c>
      <c r="E850" s="6">
        <f t="shared" si="952"/>
        <v>27.81</v>
      </c>
      <c r="F850" s="5"/>
      <c r="G850" s="5"/>
      <c r="H850" s="5">
        <v>0</v>
      </c>
      <c r="I850" s="5">
        <v>27.81</v>
      </c>
      <c r="J850" s="5">
        <v>0</v>
      </c>
      <c r="K850" s="144">
        <v>0</v>
      </c>
      <c r="L850" s="144">
        <v>0</v>
      </c>
      <c r="M850" s="170">
        <v>0</v>
      </c>
      <c r="N850" s="172">
        <v>0</v>
      </c>
      <c r="O850" s="172">
        <v>0</v>
      </c>
      <c r="P850" s="172">
        <v>0</v>
      </c>
      <c r="Q850" s="176">
        <v>0</v>
      </c>
      <c r="R850" s="172">
        <v>0</v>
      </c>
      <c r="S850" s="244"/>
      <c r="T850" s="216"/>
      <c r="U850" s="247"/>
    </row>
    <row r="851" spans="1:21" s="50" customFormat="1" ht="21.75" customHeight="1" x14ac:dyDescent="0.25">
      <c r="A851" s="214"/>
      <c r="B851" s="201"/>
      <c r="C851" s="116"/>
      <c r="D851" s="59" t="s">
        <v>8</v>
      </c>
      <c r="E851" s="6">
        <f t="shared" si="952"/>
        <v>0</v>
      </c>
      <c r="F851" s="5"/>
      <c r="G851" s="5"/>
      <c r="H851" s="5">
        <v>0</v>
      </c>
      <c r="I851" s="5">
        <v>0</v>
      </c>
      <c r="J851" s="5">
        <v>0</v>
      </c>
      <c r="K851" s="144">
        <v>0</v>
      </c>
      <c r="L851" s="144">
        <v>0</v>
      </c>
      <c r="M851" s="170">
        <v>0</v>
      </c>
      <c r="N851" s="172">
        <v>0</v>
      </c>
      <c r="O851" s="172">
        <v>0</v>
      </c>
      <c r="P851" s="172">
        <v>0</v>
      </c>
      <c r="Q851" s="176">
        <v>0</v>
      </c>
      <c r="R851" s="172">
        <v>0</v>
      </c>
      <c r="S851" s="244"/>
      <c r="T851" s="216"/>
      <c r="U851" s="247"/>
    </row>
    <row r="852" spans="1:21" s="50" customFormat="1" ht="15" customHeight="1" x14ac:dyDescent="0.25">
      <c r="A852" s="213" t="s">
        <v>250</v>
      </c>
      <c r="B852" s="201" t="s">
        <v>248</v>
      </c>
      <c r="C852" s="116"/>
      <c r="D852" s="53" t="s">
        <v>5</v>
      </c>
      <c r="E852" s="6">
        <f t="shared" si="952"/>
        <v>104.49</v>
      </c>
      <c r="F852" s="5">
        <f t="shared" ref="F852" si="998">F853+F855+F854</f>
        <v>0</v>
      </c>
      <c r="G852" s="5"/>
      <c r="H852" s="5">
        <f t="shared" ref="H852" si="999">H853+H855+H854</f>
        <v>96.3</v>
      </c>
      <c r="I852" s="5">
        <f t="shared" ref="I852:J852" si="1000">I853+I855+I854</f>
        <v>8.19</v>
      </c>
      <c r="J852" s="5">
        <f t="shared" si="1000"/>
        <v>0</v>
      </c>
      <c r="K852" s="144">
        <v>0</v>
      </c>
      <c r="L852" s="144">
        <v>0</v>
      </c>
      <c r="M852" s="170">
        <v>0</v>
      </c>
      <c r="N852" s="172">
        <v>0</v>
      </c>
      <c r="O852" s="172">
        <v>0</v>
      </c>
      <c r="P852" s="172">
        <v>0</v>
      </c>
      <c r="Q852" s="176">
        <v>0</v>
      </c>
      <c r="R852" s="172">
        <v>0</v>
      </c>
      <c r="S852" s="244"/>
      <c r="T852" s="216"/>
      <c r="U852" s="247"/>
    </row>
    <row r="853" spans="1:21" s="50" customFormat="1" ht="15" customHeight="1" x14ac:dyDescent="0.25">
      <c r="A853" s="213"/>
      <c r="B853" s="201"/>
      <c r="C853" s="114"/>
      <c r="D853" s="117" t="s">
        <v>24</v>
      </c>
      <c r="E853" s="6">
        <f t="shared" si="952"/>
        <v>0</v>
      </c>
      <c r="F853" s="5"/>
      <c r="G853" s="5"/>
      <c r="H853" s="5">
        <v>0</v>
      </c>
      <c r="I853" s="5">
        <v>0</v>
      </c>
      <c r="J853" s="5">
        <v>0</v>
      </c>
      <c r="K853" s="144">
        <v>0</v>
      </c>
      <c r="L853" s="144">
        <v>0</v>
      </c>
      <c r="M853" s="170">
        <v>0</v>
      </c>
      <c r="N853" s="172">
        <v>0</v>
      </c>
      <c r="O853" s="172">
        <v>0</v>
      </c>
      <c r="P853" s="172">
        <v>0</v>
      </c>
      <c r="Q853" s="176">
        <v>0</v>
      </c>
      <c r="R853" s="172">
        <v>0</v>
      </c>
      <c r="S853" s="244"/>
      <c r="T853" s="216"/>
      <c r="U853" s="247"/>
    </row>
    <row r="854" spans="1:21" s="50" customFormat="1" x14ac:dyDescent="0.25">
      <c r="A854" s="213"/>
      <c r="B854" s="201"/>
      <c r="C854" s="114"/>
      <c r="D854" s="58" t="s">
        <v>1</v>
      </c>
      <c r="E854" s="6">
        <f t="shared" si="952"/>
        <v>0</v>
      </c>
      <c r="F854" s="5"/>
      <c r="G854" s="5"/>
      <c r="H854" s="5">
        <v>0</v>
      </c>
      <c r="I854" s="5">
        <v>0</v>
      </c>
      <c r="J854" s="5">
        <v>0</v>
      </c>
      <c r="K854" s="144">
        <v>0</v>
      </c>
      <c r="L854" s="144">
        <v>0</v>
      </c>
      <c r="M854" s="170">
        <v>0</v>
      </c>
      <c r="N854" s="172">
        <v>0</v>
      </c>
      <c r="O854" s="172">
        <v>0</v>
      </c>
      <c r="P854" s="172">
        <v>0</v>
      </c>
      <c r="Q854" s="176">
        <v>0</v>
      </c>
      <c r="R854" s="172">
        <v>0</v>
      </c>
      <c r="S854" s="244"/>
      <c r="T854" s="216"/>
      <c r="U854" s="247"/>
    </row>
    <row r="855" spans="1:21" s="50" customFormat="1" x14ac:dyDescent="0.25">
      <c r="A855" s="213"/>
      <c r="B855" s="201"/>
      <c r="C855" s="114" t="s">
        <v>233</v>
      </c>
      <c r="D855" s="58" t="s">
        <v>2</v>
      </c>
      <c r="E855" s="6">
        <f t="shared" si="952"/>
        <v>104.49</v>
      </c>
      <c r="F855" s="5"/>
      <c r="G855" s="5"/>
      <c r="H855" s="5">
        <v>96.3</v>
      </c>
      <c r="I855" s="5">
        <v>8.19</v>
      </c>
      <c r="J855" s="5">
        <v>0</v>
      </c>
      <c r="K855" s="144">
        <v>0</v>
      </c>
      <c r="L855" s="144">
        <v>0</v>
      </c>
      <c r="M855" s="170">
        <v>0</v>
      </c>
      <c r="N855" s="172">
        <v>0</v>
      </c>
      <c r="O855" s="172">
        <v>0</v>
      </c>
      <c r="P855" s="172">
        <v>0</v>
      </c>
      <c r="Q855" s="176">
        <v>0</v>
      </c>
      <c r="R855" s="172">
        <v>0</v>
      </c>
      <c r="S855" s="244"/>
      <c r="T855" s="216"/>
      <c r="U855" s="247"/>
    </row>
    <row r="856" spans="1:21" s="50" customFormat="1" ht="21.75" customHeight="1" x14ac:dyDescent="0.25">
      <c r="A856" s="214"/>
      <c r="B856" s="201"/>
      <c r="C856" s="116"/>
      <c r="D856" s="59" t="s">
        <v>8</v>
      </c>
      <c r="E856" s="6">
        <f t="shared" si="952"/>
        <v>0</v>
      </c>
      <c r="F856" s="5"/>
      <c r="G856" s="5"/>
      <c r="H856" s="5">
        <v>0</v>
      </c>
      <c r="I856" s="5">
        <v>0</v>
      </c>
      <c r="J856" s="5">
        <v>0</v>
      </c>
      <c r="K856" s="144">
        <v>0</v>
      </c>
      <c r="L856" s="144">
        <v>0</v>
      </c>
      <c r="M856" s="170">
        <v>0</v>
      </c>
      <c r="N856" s="172">
        <v>0</v>
      </c>
      <c r="O856" s="172">
        <v>0</v>
      </c>
      <c r="P856" s="172">
        <v>0</v>
      </c>
      <c r="Q856" s="176">
        <v>0</v>
      </c>
      <c r="R856" s="172">
        <v>0</v>
      </c>
      <c r="S856" s="245"/>
      <c r="T856" s="216"/>
      <c r="U856" s="247"/>
    </row>
    <row r="857" spans="1:21" s="50" customFormat="1" ht="18.75" customHeight="1" x14ac:dyDescent="0.25">
      <c r="A857" s="232" t="s">
        <v>234</v>
      </c>
      <c r="B857" s="284" t="s">
        <v>289</v>
      </c>
      <c r="C857" s="111"/>
      <c r="D857" s="53" t="s">
        <v>5</v>
      </c>
      <c r="E857" s="6">
        <f>SUM(G857:R857)</f>
        <v>110</v>
      </c>
      <c r="F857" s="22">
        <f t="shared" ref="F857" si="1001">F858+F860+F859</f>
        <v>0</v>
      </c>
      <c r="G857" s="22"/>
      <c r="H857" s="22">
        <f t="shared" ref="H857" si="1002">H858+H860+H859</f>
        <v>0</v>
      </c>
      <c r="I857" s="22">
        <f>I860+I861</f>
        <v>110</v>
      </c>
      <c r="J857" s="22">
        <f t="shared" ref="J857" si="1003">J858+J860+J859</f>
        <v>0</v>
      </c>
      <c r="K857" s="18">
        <f t="shared" ref="K857:M857" si="1004">K858+K860+K859</f>
        <v>0</v>
      </c>
      <c r="L857" s="18">
        <f t="shared" si="1004"/>
        <v>0</v>
      </c>
      <c r="M857" s="18">
        <f t="shared" si="1004"/>
        <v>0</v>
      </c>
      <c r="N857" s="18">
        <f t="shared" ref="N857" si="1005">N858+N860+N859</f>
        <v>0</v>
      </c>
      <c r="O857" s="18">
        <f t="shared" ref="O857:R857" si="1006">O858+O860+O859</f>
        <v>0</v>
      </c>
      <c r="P857" s="18">
        <f t="shared" ref="P857:Q857" si="1007">P858+P860+P859</f>
        <v>0</v>
      </c>
      <c r="Q857" s="18">
        <f t="shared" si="1007"/>
        <v>0</v>
      </c>
      <c r="R857" s="18">
        <f t="shared" si="1006"/>
        <v>0</v>
      </c>
      <c r="S857" s="243" t="s">
        <v>10</v>
      </c>
      <c r="T857" s="120"/>
      <c r="U857" s="247" t="s">
        <v>256</v>
      </c>
    </row>
    <row r="858" spans="1:21" s="50" customFormat="1" ht="18.75" customHeight="1" x14ac:dyDescent="0.25">
      <c r="A858" s="233"/>
      <c r="B858" s="285"/>
      <c r="C858" s="111"/>
      <c r="D858" s="115" t="s">
        <v>24</v>
      </c>
      <c r="E858" s="6">
        <f t="shared" ref="E858:E875" si="1008">SUM(G858:R858)</f>
        <v>0</v>
      </c>
      <c r="F858" s="22"/>
      <c r="G858" s="22"/>
      <c r="H858" s="22">
        <f t="shared" ref="H858:I858" si="1009">H863</f>
        <v>0</v>
      </c>
      <c r="I858" s="22">
        <f t="shared" si="1009"/>
        <v>0</v>
      </c>
      <c r="J858" s="22">
        <f t="shared" ref="J858:M858" si="1010">J863</f>
        <v>0</v>
      </c>
      <c r="K858" s="18">
        <f t="shared" si="1010"/>
        <v>0</v>
      </c>
      <c r="L858" s="18">
        <f t="shared" si="1010"/>
        <v>0</v>
      </c>
      <c r="M858" s="18">
        <f t="shared" si="1010"/>
        <v>0</v>
      </c>
      <c r="N858" s="18">
        <f t="shared" ref="N858" si="1011">N863</f>
        <v>0</v>
      </c>
      <c r="O858" s="18">
        <f t="shared" ref="O858:R858" si="1012">O863</f>
        <v>0</v>
      </c>
      <c r="P858" s="18">
        <f t="shared" ref="P858:Q858" si="1013">P863</f>
        <v>0</v>
      </c>
      <c r="Q858" s="18">
        <f t="shared" si="1013"/>
        <v>0</v>
      </c>
      <c r="R858" s="18">
        <f t="shared" si="1012"/>
        <v>0</v>
      </c>
      <c r="S858" s="244"/>
      <c r="T858" s="120"/>
      <c r="U858" s="247"/>
    </row>
    <row r="859" spans="1:21" s="50" customFormat="1" ht="16.5" customHeight="1" x14ac:dyDescent="0.25">
      <c r="A859" s="233"/>
      <c r="B859" s="285"/>
      <c r="C859" s="111"/>
      <c r="D859" s="54" t="s">
        <v>1</v>
      </c>
      <c r="E859" s="6">
        <f t="shared" si="1008"/>
        <v>0</v>
      </c>
      <c r="F859" s="22"/>
      <c r="G859" s="22"/>
      <c r="H859" s="22">
        <f t="shared" ref="H859:I861" si="1014">H864</f>
        <v>0</v>
      </c>
      <c r="I859" s="22">
        <f t="shared" si="1014"/>
        <v>0</v>
      </c>
      <c r="J859" s="22">
        <f t="shared" ref="J859:M859" si="1015">J864</f>
        <v>0</v>
      </c>
      <c r="K859" s="18">
        <f t="shared" si="1015"/>
        <v>0</v>
      </c>
      <c r="L859" s="18">
        <f t="shared" si="1015"/>
        <v>0</v>
      </c>
      <c r="M859" s="18">
        <f t="shared" si="1015"/>
        <v>0</v>
      </c>
      <c r="N859" s="18">
        <f t="shared" ref="N859" si="1016">N864</f>
        <v>0</v>
      </c>
      <c r="O859" s="18">
        <f t="shared" ref="O859:R859" si="1017">O864</f>
        <v>0</v>
      </c>
      <c r="P859" s="18">
        <f t="shared" ref="P859:Q859" si="1018">P864</f>
        <v>0</v>
      </c>
      <c r="Q859" s="18">
        <f t="shared" si="1018"/>
        <v>0</v>
      </c>
      <c r="R859" s="18">
        <f t="shared" si="1017"/>
        <v>0</v>
      </c>
      <c r="S859" s="244"/>
      <c r="T859" s="120"/>
      <c r="U859" s="247"/>
    </row>
    <row r="860" spans="1:21" s="50" customFormat="1" ht="20.25" customHeight="1" x14ac:dyDescent="0.25">
      <c r="A860" s="233"/>
      <c r="B860" s="285"/>
      <c r="C860" s="111" t="s">
        <v>236</v>
      </c>
      <c r="D860" s="54" t="s">
        <v>2</v>
      </c>
      <c r="E860" s="6">
        <f t="shared" si="1008"/>
        <v>90</v>
      </c>
      <c r="F860" s="22"/>
      <c r="G860" s="22"/>
      <c r="H860" s="22">
        <f t="shared" si="1014"/>
        <v>0</v>
      </c>
      <c r="I860" s="22">
        <f t="shared" si="1014"/>
        <v>90</v>
      </c>
      <c r="J860" s="22">
        <f t="shared" ref="J860:M860" si="1019">J865</f>
        <v>0</v>
      </c>
      <c r="K860" s="18">
        <f t="shared" si="1019"/>
        <v>0</v>
      </c>
      <c r="L860" s="18">
        <f t="shared" si="1019"/>
        <v>0</v>
      </c>
      <c r="M860" s="18">
        <f t="shared" si="1019"/>
        <v>0</v>
      </c>
      <c r="N860" s="18">
        <f t="shared" ref="N860" si="1020">N865</f>
        <v>0</v>
      </c>
      <c r="O860" s="18">
        <f t="shared" ref="O860:R860" si="1021">O865</f>
        <v>0</v>
      </c>
      <c r="P860" s="18">
        <f t="shared" ref="P860:Q860" si="1022">P865</f>
        <v>0</v>
      </c>
      <c r="Q860" s="18">
        <f t="shared" si="1022"/>
        <v>0</v>
      </c>
      <c r="R860" s="18">
        <f t="shared" si="1021"/>
        <v>0</v>
      </c>
      <c r="S860" s="244"/>
      <c r="T860" s="120"/>
      <c r="U860" s="247"/>
    </row>
    <row r="861" spans="1:21" s="50" customFormat="1" ht="17.25" customHeight="1" x14ac:dyDescent="0.25">
      <c r="A861" s="234"/>
      <c r="B861" s="286"/>
      <c r="C861" s="111"/>
      <c r="D861" s="56" t="s">
        <v>8</v>
      </c>
      <c r="E861" s="6">
        <f t="shared" si="1008"/>
        <v>20</v>
      </c>
      <c r="F861" s="22"/>
      <c r="G861" s="22"/>
      <c r="H861" s="22">
        <f t="shared" si="1014"/>
        <v>0</v>
      </c>
      <c r="I861" s="22">
        <f t="shared" si="1014"/>
        <v>20</v>
      </c>
      <c r="J861" s="22">
        <f t="shared" ref="J861:M861" si="1023">J866</f>
        <v>0</v>
      </c>
      <c r="K861" s="18">
        <f t="shared" si="1023"/>
        <v>0</v>
      </c>
      <c r="L861" s="18">
        <f t="shared" si="1023"/>
        <v>0</v>
      </c>
      <c r="M861" s="18">
        <f t="shared" si="1023"/>
        <v>0</v>
      </c>
      <c r="N861" s="18">
        <f t="shared" ref="N861" si="1024">N866</f>
        <v>0</v>
      </c>
      <c r="O861" s="18">
        <f t="shared" ref="O861:R861" si="1025">O866</f>
        <v>0</v>
      </c>
      <c r="P861" s="18">
        <f t="shared" ref="P861:Q861" si="1026">P866</f>
        <v>0</v>
      </c>
      <c r="Q861" s="18">
        <f t="shared" si="1026"/>
        <v>0</v>
      </c>
      <c r="R861" s="18">
        <f t="shared" si="1025"/>
        <v>0</v>
      </c>
      <c r="S861" s="244"/>
      <c r="T861" s="120"/>
      <c r="U861" s="247"/>
    </row>
    <row r="862" spans="1:21" s="50" customFormat="1" ht="15" customHeight="1" x14ac:dyDescent="0.25">
      <c r="A862" s="213" t="s">
        <v>251</v>
      </c>
      <c r="B862" s="201" t="s">
        <v>254</v>
      </c>
      <c r="C862" s="116"/>
      <c r="D862" s="53" t="s">
        <v>5</v>
      </c>
      <c r="E862" s="6">
        <f t="shared" si="1008"/>
        <v>110</v>
      </c>
      <c r="F862" s="5">
        <f t="shared" ref="F862" si="1027">F863+F865+F864</f>
        <v>0</v>
      </c>
      <c r="G862" s="5"/>
      <c r="H862" s="5">
        <f t="shared" ref="H862" si="1028">H863+H865+H864</f>
        <v>0</v>
      </c>
      <c r="I862" s="5">
        <f>I865+I866</f>
        <v>110</v>
      </c>
      <c r="J862" s="5">
        <f t="shared" ref="J862" si="1029">J863+J865+J864</f>
        <v>0</v>
      </c>
      <c r="K862" s="144">
        <v>0</v>
      </c>
      <c r="L862" s="144">
        <v>0</v>
      </c>
      <c r="M862" s="170">
        <v>0</v>
      </c>
      <c r="N862" s="172">
        <v>0</v>
      </c>
      <c r="O862" s="172">
        <v>0</v>
      </c>
      <c r="P862" s="172">
        <v>0</v>
      </c>
      <c r="Q862" s="176">
        <v>0</v>
      </c>
      <c r="R862" s="172">
        <v>0</v>
      </c>
      <c r="S862" s="244"/>
      <c r="T862" s="120"/>
      <c r="U862" s="247"/>
    </row>
    <row r="863" spans="1:21" s="50" customFormat="1" ht="15" customHeight="1" x14ac:dyDescent="0.25">
      <c r="A863" s="213"/>
      <c r="B863" s="201"/>
      <c r="C863" s="114"/>
      <c r="D863" s="117" t="s">
        <v>24</v>
      </c>
      <c r="E863" s="6">
        <f t="shared" si="1008"/>
        <v>0</v>
      </c>
      <c r="F863" s="5"/>
      <c r="G863" s="5"/>
      <c r="H863" s="5">
        <v>0</v>
      </c>
      <c r="I863" s="5">
        <v>0</v>
      </c>
      <c r="J863" s="5">
        <v>0</v>
      </c>
      <c r="K863" s="144">
        <v>0</v>
      </c>
      <c r="L863" s="144">
        <v>0</v>
      </c>
      <c r="M863" s="170">
        <v>0</v>
      </c>
      <c r="N863" s="172">
        <v>0</v>
      </c>
      <c r="O863" s="172">
        <v>0</v>
      </c>
      <c r="P863" s="172">
        <v>0</v>
      </c>
      <c r="Q863" s="176">
        <v>0</v>
      </c>
      <c r="R863" s="172">
        <v>0</v>
      </c>
      <c r="S863" s="244"/>
      <c r="T863" s="120"/>
      <c r="U863" s="247"/>
    </row>
    <row r="864" spans="1:21" s="50" customFormat="1" x14ac:dyDescent="0.25">
      <c r="A864" s="213"/>
      <c r="B864" s="201"/>
      <c r="C864" s="114"/>
      <c r="D864" s="58" t="s">
        <v>1</v>
      </c>
      <c r="E864" s="6">
        <f t="shared" si="1008"/>
        <v>0</v>
      </c>
      <c r="F864" s="5"/>
      <c r="G864" s="5"/>
      <c r="H864" s="5">
        <v>0</v>
      </c>
      <c r="I864" s="5">
        <v>0</v>
      </c>
      <c r="J864" s="5">
        <v>0</v>
      </c>
      <c r="K864" s="144">
        <v>0</v>
      </c>
      <c r="L864" s="144">
        <v>0</v>
      </c>
      <c r="M864" s="170">
        <v>0</v>
      </c>
      <c r="N864" s="172">
        <v>0</v>
      </c>
      <c r="O864" s="172">
        <v>0</v>
      </c>
      <c r="P864" s="172">
        <v>0</v>
      </c>
      <c r="Q864" s="176">
        <v>0</v>
      </c>
      <c r="R864" s="172">
        <v>0</v>
      </c>
      <c r="S864" s="244"/>
      <c r="T864" s="120"/>
      <c r="U864" s="247"/>
    </row>
    <row r="865" spans="1:21" s="50" customFormat="1" x14ac:dyDescent="0.25">
      <c r="A865" s="213"/>
      <c r="B865" s="201"/>
      <c r="C865" s="114" t="s">
        <v>236</v>
      </c>
      <c r="D865" s="58" t="s">
        <v>2</v>
      </c>
      <c r="E865" s="6">
        <f t="shared" si="1008"/>
        <v>90</v>
      </c>
      <c r="F865" s="5"/>
      <c r="G865" s="5"/>
      <c r="H865" s="5">
        <v>0</v>
      </c>
      <c r="I865" s="5">
        <v>90</v>
      </c>
      <c r="J865" s="5">
        <v>0</v>
      </c>
      <c r="K865" s="144">
        <v>0</v>
      </c>
      <c r="L865" s="144">
        <v>0</v>
      </c>
      <c r="M865" s="170">
        <v>0</v>
      </c>
      <c r="N865" s="172">
        <v>0</v>
      </c>
      <c r="O865" s="172">
        <v>0</v>
      </c>
      <c r="P865" s="172">
        <v>0</v>
      </c>
      <c r="Q865" s="176">
        <v>0</v>
      </c>
      <c r="R865" s="172">
        <v>0</v>
      </c>
      <c r="S865" s="244"/>
      <c r="T865" s="120"/>
      <c r="U865" s="247"/>
    </row>
    <row r="866" spans="1:21" s="50" customFormat="1" ht="21.75" customHeight="1" x14ac:dyDescent="0.25">
      <c r="A866" s="214"/>
      <c r="B866" s="201"/>
      <c r="C866" s="116"/>
      <c r="D866" s="59" t="s">
        <v>8</v>
      </c>
      <c r="E866" s="6">
        <f t="shared" si="1008"/>
        <v>20</v>
      </c>
      <c r="F866" s="5"/>
      <c r="G866" s="5"/>
      <c r="H866" s="5">
        <v>0</v>
      </c>
      <c r="I866" s="5">
        <v>20</v>
      </c>
      <c r="J866" s="5">
        <v>0</v>
      </c>
      <c r="K866" s="144">
        <v>0</v>
      </c>
      <c r="L866" s="144">
        <v>0</v>
      </c>
      <c r="M866" s="170">
        <v>0</v>
      </c>
      <c r="N866" s="172">
        <v>0</v>
      </c>
      <c r="O866" s="172">
        <v>0</v>
      </c>
      <c r="P866" s="172">
        <v>0</v>
      </c>
      <c r="Q866" s="176">
        <v>0</v>
      </c>
      <c r="R866" s="172">
        <v>0</v>
      </c>
      <c r="S866" s="244"/>
      <c r="T866" s="120"/>
      <c r="U866" s="247"/>
    </row>
    <row r="867" spans="1:21" s="50" customFormat="1" ht="18.75" customHeight="1" x14ac:dyDescent="0.25">
      <c r="A867" s="232" t="s">
        <v>235</v>
      </c>
      <c r="B867" s="284" t="s">
        <v>296</v>
      </c>
      <c r="C867" s="111"/>
      <c r="D867" s="53" t="s">
        <v>5</v>
      </c>
      <c r="E867" s="6">
        <f t="shared" si="1008"/>
        <v>30</v>
      </c>
      <c r="F867" s="22">
        <f t="shared" ref="F867" si="1030">F868+F870+F869</f>
        <v>0</v>
      </c>
      <c r="G867" s="22"/>
      <c r="H867" s="22">
        <f t="shared" ref="H867" si="1031">H868+H870+H869</f>
        <v>0</v>
      </c>
      <c r="I867" s="22">
        <f t="shared" ref="I867:J867" si="1032">I868+I870+I869</f>
        <v>30</v>
      </c>
      <c r="J867" s="22">
        <f t="shared" si="1032"/>
        <v>0</v>
      </c>
      <c r="K867" s="18">
        <f t="shared" ref="K867:M867" si="1033">K868+K870+K869</f>
        <v>0</v>
      </c>
      <c r="L867" s="18">
        <f t="shared" si="1033"/>
        <v>0</v>
      </c>
      <c r="M867" s="18">
        <f t="shared" si="1033"/>
        <v>0</v>
      </c>
      <c r="N867" s="18">
        <f t="shared" ref="N867" si="1034">N868+N870+N869</f>
        <v>0</v>
      </c>
      <c r="O867" s="18">
        <f t="shared" ref="O867:R867" si="1035">O868+O870+O869</f>
        <v>0</v>
      </c>
      <c r="P867" s="18">
        <f t="shared" ref="P867:Q867" si="1036">P868+P870+P869</f>
        <v>0</v>
      </c>
      <c r="Q867" s="18">
        <f t="shared" si="1036"/>
        <v>0</v>
      </c>
      <c r="R867" s="18">
        <f t="shared" si="1035"/>
        <v>0</v>
      </c>
      <c r="S867" s="244"/>
      <c r="T867" s="120"/>
      <c r="U867" s="247"/>
    </row>
    <row r="868" spans="1:21" s="50" customFormat="1" ht="18.75" customHeight="1" x14ac:dyDescent="0.25">
      <c r="A868" s="233"/>
      <c r="B868" s="285"/>
      <c r="C868" s="111"/>
      <c r="D868" s="115" t="s">
        <v>24</v>
      </c>
      <c r="E868" s="6">
        <f t="shared" si="1008"/>
        <v>0</v>
      </c>
      <c r="F868" s="22"/>
      <c r="G868" s="22"/>
      <c r="H868" s="22">
        <f t="shared" ref="H868:I868" si="1037">H873</f>
        <v>0</v>
      </c>
      <c r="I868" s="22">
        <f t="shared" si="1037"/>
        <v>0</v>
      </c>
      <c r="J868" s="22">
        <f t="shared" ref="J868:M868" si="1038">J873</f>
        <v>0</v>
      </c>
      <c r="K868" s="18">
        <f t="shared" si="1038"/>
        <v>0</v>
      </c>
      <c r="L868" s="18">
        <f t="shared" si="1038"/>
        <v>0</v>
      </c>
      <c r="M868" s="18">
        <f t="shared" si="1038"/>
        <v>0</v>
      </c>
      <c r="N868" s="18">
        <f t="shared" ref="N868" si="1039">N873</f>
        <v>0</v>
      </c>
      <c r="O868" s="18">
        <f t="shared" ref="O868:R868" si="1040">O873</f>
        <v>0</v>
      </c>
      <c r="P868" s="18">
        <f t="shared" ref="P868:Q868" si="1041">P873</f>
        <v>0</v>
      </c>
      <c r="Q868" s="18">
        <f t="shared" si="1041"/>
        <v>0</v>
      </c>
      <c r="R868" s="18">
        <f t="shared" si="1040"/>
        <v>0</v>
      </c>
      <c r="S868" s="244"/>
      <c r="T868" s="120"/>
      <c r="U868" s="247"/>
    </row>
    <row r="869" spans="1:21" s="50" customFormat="1" ht="16.5" customHeight="1" x14ac:dyDescent="0.25">
      <c r="A869" s="233"/>
      <c r="B869" s="285"/>
      <c r="C869" s="111"/>
      <c r="D869" s="54" t="s">
        <v>1</v>
      </c>
      <c r="E869" s="6">
        <f t="shared" si="1008"/>
        <v>0</v>
      </c>
      <c r="F869" s="22"/>
      <c r="G869" s="22"/>
      <c r="H869" s="22">
        <f t="shared" ref="H869:I869" si="1042">H874</f>
        <v>0</v>
      </c>
      <c r="I869" s="22">
        <f t="shared" si="1042"/>
        <v>0</v>
      </c>
      <c r="J869" s="22">
        <f t="shared" ref="J869:M869" si="1043">J874</f>
        <v>0</v>
      </c>
      <c r="K869" s="18">
        <f t="shared" si="1043"/>
        <v>0</v>
      </c>
      <c r="L869" s="18">
        <f t="shared" si="1043"/>
        <v>0</v>
      </c>
      <c r="M869" s="18">
        <f t="shared" si="1043"/>
        <v>0</v>
      </c>
      <c r="N869" s="18">
        <f t="shared" ref="N869" si="1044">N874</f>
        <v>0</v>
      </c>
      <c r="O869" s="18">
        <f t="shared" ref="O869:R869" si="1045">O874</f>
        <v>0</v>
      </c>
      <c r="P869" s="18">
        <f t="shared" ref="P869:Q869" si="1046">P874</f>
        <v>0</v>
      </c>
      <c r="Q869" s="18">
        <f t="shared" si="1046"/>
        <v>0</v>
      </c>
      <c r="R869" s="18">
        <f t="shared" si="1045"/>
        <v>0</v>
      </c>
      <c r="S869" s="244"/>
      <c r="T869" s="120"/>
      <c r="U869" s="247"/>
    </row>
    <row r="870" spans="1:21" s="50" customFormat="1" ht="20.25" customHeight="1" x14ac:dyDescent="0.25">
      <c r="A870" s="233"/>
      <c r="B870" s="285"/>
      <c r="C870" s="111" t="s">
        <v>237</v>
      </c>
      <c r="D870" s="54" t="s">
        <v>2</v>
      </c>
      <c r="E870" s="6">
        <f t="shared" si="1008"/>
        <v>30</v>
      </c>
      <c r="F870" s="22"/>
      <c r="G870" s="22"/>
      <c r="H870" s="22">
        <f t="shared" ref="H870:I870" si="1047">H875</f>
        <v>0</v>
      </c>
      <c r="I870" s="22">
        <f t="shared" si="1047"/>
        <v>30</v>
      </c>
      <c r="J870" s="22">
        <f t="shared" ref="J870:M870" si="1048">J875</f>
        <v>0</v>
      </c>
      <c r="K870" s="18">
        <f t="shared" si="1048"/>
        <v>0</v>
      </c>
      <c r="L870" s="18">
        <f t="shared" si="1048"/>
        <v>0</v>
      </c>
      <c r="M870" s="18">
        <f t="shared" si="1048"/>
        <v>0</v>
      </c>
      <c r="N870" s="18">
        <f t="shared" ref="N870" si="1049">N875</f>
        <v>0</v>
      </c>
      <c r="O870" s="18">
        <f t="shared" ref="O870:R870" si="1050">O875</f>
        <v>0</v>
      </c>
      <c r="P870" s="18">
        <f t="shared" ref="P870:Q870" si="1051">P875</f>
        <v>0</v>
      </c>
      <c r="Q870" s="18">
        <f t="shared" si="1051"/>
        <v>0</v>
      </c>
      <c r="R870" s="18">
        <f t="shared" si="1050"/>
        <v>0</v>
      </c>
      <c r="S870" s="244"/>
      <c r="T870" s="120"/>
      <c r="U870" s="247"/>
    </row>
    <row r="871" spans="1:21" s="50" customFormat="1" ht="44.25" customHeight="1" x14ac:dyDescent="0.25">
      <c r="A871" s="234"/>
      <c r="B871" s="286"/>
      <c r="C871" s="111"/>
      <c r="D871" s="56" t="s">
        <v>8</v>
      </c>
      <c r="E871" s="6">
        <f t="shared" si="1008"/>
        <v>0</v>
      </c>
      <c r="F871" s="22"/>
      <c r="G871" s="22"/>
      <c r="H871" s="22">
        <f t="shared" ref="H871:I871" si="1052">H876</f>
        <v>0</v>
      </c>
      <c r="I871" s="22">
        <f t="shared" si="1052"/>
        <v>0</v>
      </c>
      <c r="J871" s="22">
        <f t="shared" ref="J871" si="1053">J876</f>
        <v>0</v>
      </c>
      <c r="K871" s="18">
        <v>0</v>
      </c>
      <c r="L871" s="18">
        <v>0</v>
      </c>
      <c r="M871" s="18">
        <v>0</v>
      </c>
      <c r="N871" s="18">
        <v>0</v>
      </c>
      <c r="O871" s="18">
        <v>0</v>
      </c>
      <c r="P871" s="18">
        <v>0</v>
      </c>
      <c r="Q871" s="18">
        <v>0</v>
      </c>
      <c r="R871" s="18">
        <v>0</v>
      </c>
      <c r="S871" s="244"/>
      <c r="T871" s="120"/>
      <c r="U871" s="247"/>
    </row>
    <row r="872" spans="1:21" s="50" customFormat="1" ht="15" customHeight="1" x14ac:dyDescent="0.25">
      <c r="A872" s="213" t="s">
        <v>252</v>
      </c>
      <c r="B872" s="201" t="s">
        <v>253</v>
      </c>
      <c r="C872" s="116"/>
      <c r="D872" s="53" t="s">
        <v>5</v>
      </c>
      <c r="E872" s="6">
        <f t="shared" si="1008"/>
        <v>30</v>
      </c>
      <c r="F872" s="5">
        <f t="shared" ref="F872" si="1054">F873+F875+F874</f>
        <v>0</v>
      </c>
      <c r="G872" s="5"/>
      <c r="H872" s="5">
        <f t="shared" ref="H872" si="1055">H873+H875+H874</f>
        <v>0</v>
      </c>
      <c r="I872" s="5">
        <f t="shared" ref="I872:J872" si="1056">I873+I875+I874</f>
        <v>30</v>
      </c>
      <c r="J872" s="5">
        <f t="shared" si="1056"/>
        <v>0</v>
      </c>
      <c r="K872" s="144">
        <v>0</v>
      </c>
      <c r="L872" s="144">
        <v>0</v>
      </c>
      <c r="M872" s="170">
        <v>0</v>
      </c>
      <c r="N872" s="172">
        <v>0</v>
      </c>
      <c r="O872" s="172">
        <v>0</v>
      </c>
      <c r="P872" s="172">
        <v>0</v>
      </c>
      <c r="Q872" s="176">
        <v>0</v>
      </c>
      <c r="R872" s="172">
        <v>0</v>
      </c>
      <c r="S872" s="244"/>
      <c r="T872" s="120"/>
      <c r="U872" s="247"/>
    </row>
    <row r="873" spans="1:21" s="50" customFormat="1" ht="15" customHeight="1" x14ac:dyDescent="0.25">
      <c r="A873" s="213"/>
      <c r="B873" s="201"/>
      <c r="C873" s="114"/>
      <c r="D873" s="117" t="s">
        <v>24</v>
      </c>
      <c r="E873" s="6">
        <f t="shared" si="1008"/>
        <v>0</v>
      </c>
      <c r="F873" s="5"/>
      <c r="G873" s="5"/>
      <c r="H873" s="5">
        <v>0</v>
      </c>
      <c r="I873" s="5">
        <v>0</v>
      </c>
      <c r="J873" s="5">
        <v>0</v>
      </c>
      <c r="K873" s="144">
        <v>0</v>
      </c>
      <c r="L873" s="144">
        <v>0</v>
      </c>
      <c r="M873" s="170">
        <v>0</v>
      </c>
      <c r="N873" s="172">
        <v>0</v>
      </c>
      <c r="O873" s="172">
        <v>0</v>
      </c>
      <c r="P873" s="172">
        <v>0</v>
      </c>
      <c r="Q873" s="176">
        <v>0</v>
      </c>
      <c r="R873" s="172">
        <v>0</v>
      </c>
      <c r="S873" s="244"/>
      <c r="T873" s="120"/>
      <c r="U873" s="247"/>
    </row>
    <row r="874" spans="1:21" s="50" customFormat="1" x14ac:dyDescent="0.25">
      <c r="A874" s="213"/>
      <c r="B874" s="201"/>
      <c r="C874" s="114"/>
      <c r="D874" s="58" t="s">
        <v>1</v>
      </c>
      <c r="E874" s="6">
        <f t="shared" si="1008"/>
        <v>0</v>
      </c>
      <c r="F874" s="5"/>
      <c r="G874" s="5"/>
      <c r="H874" s="5">
        <v>0</v>
      </c>
      <c r="I874" s="5">
        <v>0</v>
      </c>
      <c r="J874" s="5">
        <v>0</v>
      </c>
      <c r="K874" s="144">
        <v>0</v>
      </c>
      <c r="L874" s="144">
        <v>0</v>
      </c>
      <c r="M874" s="170">
        <v>0</v>
      </c>
      <c r="N874" s="172">
        <v>0</v>
      </c>
      <c r="O874" s="172">
        <v>0</v>
      </c>
      <c r="P874" s="172">
        <v>0</v>
      </c>
      <c r="Q874" s="176">
        <v>0</v>
      </c>
      <c r="R874" s="172">
        <v>0</v>
      </c>
      <c r="S874" s="244"/>
      <c r="T874" s="120"/>
      <c r="U874" s="247"/>
    </row>
    <row r="875" spans="1:21" s="50" customFormat="1" x14ac:dyDescent="0.25">
      <c r="A875" s="213"/>
      <c r="B875" s="201"/>
      <c r="C875" s="114" t="s">
        <v>237</v>
      </c>
      <c r="D875" s="58" t="s">
        <v>2</v>
      </c>
      <c r="E875" s="6">
        <f t="shared" si="1008"/>
        <v>30</v>
      </c>
      <c r="F875" s="5"/>
      <c r="G875" s="5"/>
      <c r="H875" s="5">
        <v>0</v>
      </c>
      <c r="I875" s="5">
        <v>30</v>
      </c>
      <c r="J875" s="5">
        <v>0</v>
      </c>
      <c r="K875" s="144">
        <v>0</v>
      </c>
      <c r="L875" s="144">
        <v>0</v>
      </c>
      <c r="M875" s="170">
        <v>0</v>
      </c>
      <c r="N875" s="172">
        <v>0</v>
      </c>
      <c r="O875" s="172">
        <v>0</v>
      </c>
      <c r="P875" s="172">
        <v>0</v>
      </c>
      <c r="Q875" s="176">
        <v>0</v>
      </c>
      <c r="R875" s="172">
        <v>0</v>
      </c>
      <c r="S875" s="244"/>
      <c r="T875" s="120"/>
      <c r="U875" s="247"/>
    </row>
    <row r="876" spans="1:21" s="50" customFormat="1" ht="21.75" customHeight="1" x14ac:dyDescent="0.25">
      <c r="A876" s="214"/>
      <c r="B876" s="201"/>
      <c r="C876" s="116"/>
      <c r="D876" s="59" t="s">
        <v>8</v>
      </c>
      <c r="E876" s="6">
        <f>SUM(G876:R876)</f>
        <v>0</v>
      </c>
      <c r="F876" s="5"/>
      <c r="G876" s="5"/>
      <c r="H876" s="5">
        <v>0</v>
      </c>
      <c r="I876" s="5">
        <v>0</v>
      </c>
      <c r="J876" s="5">
        <v>0</v>
      </c>
      <c r="K876" s="144">
        <v>0</v>
      </c>
      <c r="L876" s="144">
        <v>0</v>
      </c>
      <c r="M876" s="170">
        <v>0</v>
      </c>
      <c r="N876" s="172">
        <v>0</v>
      </c>
      <c r="O876" s="172">
        <v>0</v>
      </c>
      <c r="P876" s="172">
        <v>0</v>
      </c>
      <c r="Q876" s="176">
        <v>0</v>
      </c>
      <c r="R876" s="172">
        <v>0</v>
      </c>
      <c r="S876" s="245"/>
      <c r="T876" s="121"/>
      <c r="U876" s="248"/>
    </row>
    <row r="877" spans="1:21" ht="21.75" customHeight="1" x14ac:dyDescent="0.25">
      <c r="A877" s="307"/>
      <c r="B877" s="310" t="s">
        <v>20</v>
      </c>
      <c r="C877" s="122"/>
      <c r="D877" s="123" t="s">
        <v>5</v>
      </c>
      <c r="E877" s="23">
        <f>SUM(G877:R877)</f>
        <v>1608224.6836600001</v>
      </c>
      <c r="F877" s="23" t="e">
        <f>F12</f>
        <v>#REF!</v>
      </c>
      <c r="G877" s="23"/>
      <c r="H877" s="23">
        <f t="shared" ref="H877:R877" si="1057">H12</f>
        <v>117481.39381000001</v>
      </c>
      <c r="I877" s="23">
        <f t="shared" si="1057"/>
        <v>113555.97248</v>
      </c>
      <c r="J877" s="23">
        <f t="shared" si="1057"/>
        <v>106011.30593</v>
      </c>
      <c r="K877" s="23">
        <f t="shared" si="1057"/>
        <v>116547.94527000003</v>
      </c>
      <c r="L877" s="23">
        <f t="shared" si="1057"/>
        <v>129507.32238000001</v>
      </c>
      <c r="M877" s="18">
        <f t="shared" si="1057"/>
        <v>143038.01044999997</v>
      </c>
      <c r="N877" s="18">
        <f t="shared" si="1057"/>
        <v>155221.29657000001</v>
      </c>
      <c r="O877" s="18">
        <f t="shared" si="1057"/>
        <v>183782.52508000002</v>
      </c>
      <c r="P877" s="18">
        <f t="shared" ref="P877:Q877" si="1058">P12</f>
        <v>179878.26483</v>
      </c>
      <c r="Q877" s="18">
        <f t="shared" si="1058"/>
        <v>181600.32343000002</v>
      </c>
      <c r="R877" s="18">
        <f t="shared" si="1057"/>
        <v>181600.32343000002</v>
      </c>
      <c r="S877" s="300"/>
      <c r="T877" s="300"/>
      <c r="U877" s="297"/>
    </row>
    <row r="878" spans="1:21" x14ac:dyDescent="0.25">
      <c r="A878" s="308"/>
      <c r="B878" s="311"/>
      <c r="C878" s="124"/>
      <c r="D878" s="125" t="s">
        <v>24</v>
      </c>
      <c r="E878" s="23">
        <f t="shared" ref="E878:E880" si="1059">SUM(G878:R878)</f>
        <v>305018.43839000002</v>
      </c>
      <c r="F878" s="23">
        <f>F13</f>
        <v>0</v>
      </c>
      <c r="G878" s="23"/>
      <c r="H878" s="23">
        <f t="shared" ref="H878:K880" si="1060">H13</f>
        <v>453.23113999999998</v>
      </c>
      <c r="I878" s="23">
        <f t="shared" si="1060"/>
        <v>545.84672999999998</v>
      </c>
      <c r="J878" s="23">
        <f t="shared" si="1060"/>
        <v>9892.00576</v>
      </c>
      <c r="K878" s="23">
        <f t="shared" si="1060"/>
        <v>23613.569210000001</v>
      </c>
      <c r="L878" s="23">
        <f t="shared" ref="L878:N880" si="1061">L13</f>
        <v>32020.849099999999</v>
      </c>
      <c r="M878" s="18">
        <f t="shared" si="1061"/>
        <v>36013.509379999996</v>
      </c>
      <c r="N878" s="18">
        <f t="shared" si="1061"/>
        <v>32405.971569999998</v>
      </c>
      <c r="O878" s="18">
        <f t="shared" ref="O878" si="1062">O13</f>
        <v>39273.561999999998</v>
      </c>
      <c r="P878" s="18">
        <f t="shared" ref="P878:R878" si="1063">P13</f>
        <v>42688.1921</v>
      </c>
      <c r="Q878" s="18">
        <f t="shared" ref="Q878" si="1064">Q13</f>
        <v>44055.850700000003</v>
      </c>
      <c r="R878" s="18">
        <f t="shared" si="1063"/>
        <v>44055.850700000003</v>
      </c>
      <c r="S878" s="301"/>
      <c r="T878" s="301"/>
      <c r="U878" s="298"/>
    </row>
    <row r="879" spans="1:21" ht="15.6" customHeight="1" x14ac:dyDescent="0.25">
      <c r="A879" s="308"/>
      <c r="B879" s="311"/>
      <c r="C879" s="124"/>
      <c r="D879" s="126" t="s">
        <v>1</v>
      </c>
      <c r="E879" s="23">
        <f t="shared" si="1059"/>
        <v>1235542.65218</v>
      </c>
      <c r="F879" s="23">
        <f>F14</f>
        <v>0</v>
      </c>
      <c r="G879" s="23"/>
      <c r="H879" s="23">
        <f t="shared" si="1060"/>
        <v>98025.861720000015</v>
      </c>
      <c r="I879" s="23">
        <f t="shared" si="1060"/>
        <v>107190.37999999999</v>
      </c>
      <c r="J879" s="23">
        <f t="shared" si="1060"/>
        <v>91319.502359999999</v>
      </c>
      <c r="K879" s="23">
        <f t="shared" si="1060"/>
        <v>86502.932090000017</v>
      </c>
      <c r="L879" s="23">
        <f t="shared" si="1061"/>
        <v>91168.380450000011</v>
      </c>
      <c r="M879" s="18">
        <f t="shared" si="1061"/>
        <v>100290.40285999999</v>
      </c>
      <c r="N879" s="18">
        <f t="shared" si="1061"/>
        <v>114093.58736</v>
      </c>
      <c r="O879" s="18">
        <f t="shared" ref="O879" si="1065">O14</f>
        <v>134672.58715000001</v>
      </c>
      <c r="P879" s="18">
        <f t="shared" ref="P879:R879" si="1066">P14</f>
        <v>137190.07272999999</v>
      </c>
      <c r="Q879" s="18">
        <f t="shared" ref="Q879" si="1067">Q14</f>
        <v>137544.47273000001</v>
      </c>
      <c r="R879" s="18">
        <f t="shared" si="1066"/>
        <v>137544.47273000001</v>
      </c>
      <c r="S879" s="301"/>
      <c r="T879" s="301"/>
      <c r="U879" s="298"/>
    </row>
    <row r="880" spans="1:21" ht="18" customHeight="1" x14ac:dyDescent="0.25">
      <c r="A880" s="308"/>
      <c r="B880" s="311"/>
      <c r="C880" s="124"/>
      <c r="D880" s="126" t="s">
        <v>2</v>
      </c>
      <c r="E880" s="23">
        <f t="shared" si="1059"/>
        <v>67623.593089999995</v>
      </c>
      <c r="F880" s="23" t="e">
        <f>F15</f>
        <v>#REF!</v>
      </c>
      <c r="G880" s="23"/>
      <c r="H880" s="23">
        <f t="shared" si="1060"/>
        <v>18982.300949999997</v>
      </c>
      <c r="I880" s="23">
        <f t="shared" si="1060"/>
        <v>5799.7457499999991</v>
      </c>
      <c r="J880" s="23">
        <f t="shared" si="1060"/>
        <v>4799.79781</v>
      </c>
      <c r="K880" s="23">
        <f t="shared" si="1060"/>
        <v>6431.4439700000003</v>
      </c>
      <c r="L880" s="23">
        <f t="shared" si="1061"/>
        <v>6318.0928299999996</v>
      </c>
      <c r="M880" s="18">
        <f t="shared" si="1061"/>
        <v>6734.0982099999992</v>
      </c>
      <c r="N880" s="18">
        <f t="shared" si="1061"/>
        <v>8721.7376400000012</v>
      </c>
      <c r="O880" s="18">
        <f t="shared" ref="O880" si="1068">O15</f>
        <v>9836.3759300000002</v>
      </c>
      <c r="P880" s="18">
        <f t="shared" ref="P880:R880" si="1069">P15</f>
        <v>0</v>
      </c>
      <c r="Q880" s="18">
        <f t="shared" ref="Q880" si="1070">Q15</f>
        <v>0</v>
      </c>
      <c r="R880" s="18">
        <f t="shared" si="1069"/>
        <v>0</v>
      </c>
      <c r="S880" s="301"/>
      <c r="T880" s="301"/>
      <c r="U880" s="298"/>
    </row>
    <row r="881" spans="1:21" ht="15.75" thickBot="1" x14ac:dyDescent="0.3">
      <c r="A881" s="309"/>
      <c r="B881" s="312"/>
      <c r="C881" s="127"/>
      <c r="D881" s="128" t="s">
        <v>8</v>
      </c>
      <c r="E881" s="23">
        <f>SUM(G881:R881)</f>
        <v>40</v>
      </c>
      <c r="F881" s="23" t="e">
        <f>#REF!+#REF!+F21</f>
        <v>#REF!</v>
      </c>
      <c r="G881" s="23"/>
      <c r="H881" s="23">
        <f>H761</f>
        <v>20</v>
      </c>
      <c r="I881" s="23">
        <f>I761</f>
        <v>20</v>
      </c>
      <c r="J881" s="23">
        <f t="shared" ref="J881:N881" si="1071">J26</f>
        <v>0</v>
      </c>
      <c r="K881" s="23">
        <f t="shared" si="1071"/>
        <v>0</v>
      </c>
      <c r="L881" s="23">
        <f t="shared" si="1071"/>
        <v>0</v>
      </c>
      <c r="M881" s="18">
        <f t="shared" si="1071"/>
        <v>0</v>
      </c>
      <c r="N881" s="18">
        <f t="shared" si="1071"/>
        <v>0</v>
      </c>
      <c r="O881" s="18">
        <f t="shared" ref="O881:R881" si="1072">O26</f>
        <v>0</v>
      </c>
      <c r="P881" s="18">
        <f t="shared" ref="P881:Q881" si="1073">P26</f>
        <v>0</v>
      </c>
      <c r="Q881" s="18">
        <f t="shared" si="1073"/>
        <v>0</v>
      </c>
      <c r="R881" s="18">
        <f t="shared" si="1072"/>
        <v>0</v>
      </c>
      <c r="S881" s="302"/>
      <c r="T881" s="302"/>
      <c r="U881" s="299"/>
    </row>
    <row r="882" spans="1:21" x14ac:dyDescent="0.25">
      <c r="A882" s="129"/>
      <c r="B882" s="306"/>
      <c r="C882" s="130"/>
      <c r="D882" s="131"/>
      <c r="E882" s="132"/>
      <c r="F882" s="131"/>
      <c r="G882" s="132"/>
      <c r="H882" s="132"/>
      <c r="I882" s="132"/>
      <c r="J882" s="132"/>
      <c r="K882" s="20"/>
      <c r="L882" s="20"/>
      <c r="M882" s="20"/>
      <c r="N882" s="20"/>
      <c r="O882" s="20"/>
      <c r="P882" s="20"/>
      <c r="Q882" s="20"/>
      <c r="R882" s="20"/>
      <c r="S882" s="133"/>
      <c r="T882" s="38"/>
      <c r="U882" s="38"/>
    </row>
    <row r="883" spans="1:21" x14ac:dyDescent="0.25">
      <c r="A883" s="129"/>
      <c r="B883" s="306"/>
      <c r="C883" s="130"/>
      <c r="D883" s="131"/>
      <c r="E883" s="132"/>
      <c r="F883" s="131"/>
      <c r="G883" s="132"/>
      <c r="H883" s="132"/>
      <c r="I883" s="132"/>
      <c r="J883" s="132"/>
      <c r="K883" s="20"/>
      <c r="L883" s="20"/>
      <c r="M883" s="20"/>
      <c r="N883" s="20"/>
      <c r="O883" s="20"/>
      <c r="P883" s="20"/>
      <c r="Q883" s="20"/>
      <c r="R883" s="20"/>
      <c r="S883" s="133"/>
      <c r="T883" s="38"/>
      <c r="U883" s="38"/>
    </row>
    <row r="884" spans="1:21" x14ac:dyDescent="0.25">
      <c r="A884" s="129"/>
      <c r="B884" s="306"/>
      <c r="C884" s="130"/>
      <c r="D884" s="131"/>
      <c r="E884" s="132"/>
      <c r="F884" s="131"/>
      <c r="G884" s="132"/>
      <c r="H884" s="132"/>
      <c r="I884" s="132"/>
      <c r="J884" s="132"/>
      <c r="K884" s="20"/>
      <c r="L884" s="20"/>
      <c r="M884" s="20"/>
      <c r="N884" s="20"/>
      <c r="O884" s="20"/>
      <c r="P884" s="20"/>
      <c r="Q884" s="20"/>
      <c r="R884" s="20"/>
      <c r="S884" s="133"/>
      <c r="T884" s="38"/>
      <c r="U884" s="38"/>
    </row>
    <row r="885" spans="1:21" x14ac:dyDescent="0.25">
      <c r="A885" s="129"/>
      <c r="B885" s="134"/>
      <c r="C885" s="134"/>
      <c r="D885" s="131"/>
      <c r="E885" s="132"/>
      <c r="F885" s="131"/>
      <c r="G885" s="132"/>
      <c r="H885" s="132"/>
      <c r="I885" s="132"/>
      <c r="J885" s="132"/>
      <c r="K885" s="20"/>
      <c r="L885" s="20"/>
      <c r="M885" s="20"/>
      <c r="N885" s="20"/>
      <c r="O885" s="20"/>
      <c r="P885" s="20"/>
      <c r="Q885" s="20"/>
      <c r="R885" s="20"/>
      <c r="S885" s="133"/>
      <c r="T885" s="38"/>
      <c r="U885" s="38"/>
    </row>
    <row r="886" spans="1:21" x14ac:dyDescent="0.25">
      <c r="A886" s="129"/>
      <c r="B886" s="134"/>
      <c r="C886" s="134"/>
      <c r="D886" s="131"/>
      <c r="E886" s="132"/>
      <c r="F886" s="131"/>
      <c r="G886" s="132"/>
      <c r="H886" s="132"/>
      <c r="I886" s="132"/>
      <c r="J886" s="132"/>
      <c r="K886" s="20"/>
      <c r="L886" s="20"/>
      <c r="M886" s="20"/>
      <c r="N886" s="20"/>
      <c r="O886" s="20"/>
      <c r="P886" s="20"/>
      <c r="Q886" s="20"/>
      <c r="R886" s="20"/>
      <c r="S886" s="133"/>
      <c r="T886" s="38"/>
      <c r="U886" s="38"/>
    </row>
    <row r="887" spans="1:21" x14ac:dyDescent="0.25">
      <c r="A887" s="129"/>
      <c r="B887" s="134"/>
      <c r="C887" s="134"/>
      <c r="D887" s="131"/>
      <c r="E887" s="132"/>
      <c r="F887" s="131"/>
      <c r="G887" s="131"/>
      <c r="H887" s="131"/>
      <c r="I887" s="131"/>
      <c r="J887" s="131"/>
      <c r="K887" s="21"/>
      <c r="L887" s="21"/>
      <c r="M887" s="21"/>
      <c r="N887" s="21"/>
      <c r="O887" s="21"/>
      <c r="P887" s="21"/>
      <c r="Q887" s="21"/>
      <c r="R887" s="21"/>
      <c r="S887" s="133"/>
      <c r="T887" s="38"/>
      <c r="U887" s="38"/>
    </row>
    <row r="888" spans="1:21" x14ac:dyDescent="0.25">
      <c r="A888" s="129"/>
      <c r="B888" s="134"/>
      <c r="C888" s="134"/>
      <c r="D888" s="131"/>
      <c r="E888" s="132"/>
      <c r="F888" s="131"/>
      <c r="G888" s="131"/>
      <c r="H888" s="131"/>
      <c r="I888" s="131"/>
      <c r="J888" s="131"/>
      <c r="K888" s="21"/>
      <c r="L888" s="21"/>
      <c r="M888" s="21"/>
      <c r="N888" s="21"/>
      <c r="O888" s="21"/>
      <c r="P888" s="21"/>
      <c r="Q888" s="21"/>
      <c r="R888" s="21"/>
      <c r="S888" s="133"/>
      <c r="T888" s="38"/>
      <c r="U888" s="38"/>
    </row>
    <row r="889" spans="1:21" x14ac:dyDescent="0.25">
      <c r="A889" s="129"/>
      <c r="B889" s="134"/>
      <c r="C889" s="134"/>
      <c r="D889" s="131"/>
      <c r="E889" s="132"/>
      <c r="F889" s="131"/>
      <c r="G889" s="131"/>
      <c r="H889" s="131"/>
      <c r="I889" s="131"/>
      <c r="J889" s="131"/>
      <c r="K889" s="21"/>
      <c r="L889" s="21"/>
      <c r="M889" s="21"/>
      <c r="N889" s="21"/>
      <c r="O889" s="21"/>
      <c r="P889" s="21"/>
      <c r="Q889" s="21"/>
      <c r="R889" s="21"/>
      <c r="S889" s="133"/>
      <c r="T889" s="38"/>
      <c r="U889" s="38"/>
    </row>
    <row r="890" spans="1:21" x14ac:dyDescent="0.25">
      <c r="A890" s="129"/>
      <c r="B890" s="134"/>
      <c r="C890" s="134"/>
      <c r="D890" s="131"/>
      <c r="E890" s="131"/>
      <c r="F890" s="131"/>
      <c r="G890" s="131"/>
      <c r="H890" s="131"/>
      <c r="I890" s="131"/>
      <c r="J890" s="131"/>
      <c r="K890" s="21"/>
      <c r="L890" s="21"/>
      <c r="M890" s="21"/>
      <c r="N890" s="21"/>
      <c r="O890" s="21"/>
      <c r="P890" s="21"/>
      <c r="Q890" s="21"/>
      <c r="R890" s="21"/>
      <c r="S890" s="133"/>
      <c r="T890" s="38"/>
      <c r="U890" s="38"/>
    </row>
    <row r="891" spans="1:21" x14ac:dyDescent="0.25">
      <c r="A891" s="129"/>
      <c r="B891" s="134"/>
      <c r="C891" s="134"/>
      <c r="D891" s="131"/>
      <c r="E891" s="131"/>
      <c r="F891" s="131"/>
      <c r="G891" s="131"/>
      <c r="H891" s="131"/>
      <c r="I891" s="131"/>
      <c r="J891" s="131"/>
      <c r="K891" s="21"/>
      <c r="L891" s="21"/>
      <c r="M891" s="21"/>
      <c r="N891" s="21"/>
      <c r="O891" s="21"/>
      <c r="P891" s="21"/>
      <c r="Q891" s="21"/>
      <c r="R891" s="21"/>
      <c r="S891" s="133"/>
      <c r="T891" s="38"/>
      <c r="U891" s="38"/>
    </row>
    <row r="892" spans="1:21" x14ac:dyDescent="0.25">
      <c r="A892" s="129"/>
      <c r="B892" s="134"/>
      <c r="C892" s="134"/>
      <c r="D892" s="131"/>
      <c r="E892" s="131"/>
      <c r="F892" s="131"/>
      <c r="G892" s="131"/>
      <c r="H892" s="131"/>
      <c r="I892" s="131"/>
      <c r="J892" s="131"/>
      <c r="K892" s="21"/>
      <c r="L892" s="21"/>
      <c r="M892" s="21"/>
      <c r="N892" s="21"/>
      <c r="O892" s="21"/>
      <c r="P892" s="21"/>
      <c r="Q892" s="21"/>
      <c r="R892" s="21"/>
      <c r="S892" s="133"/>
      <c r="T892" s="38"/>
      <c r="U892" s="38"/>
    </row>
    <row r="893" spans="1:21" x14ac:dyDescent="0.25">
      <c r="A893" s="129"/>
      <c r="B893" s="134"/>
      <c r="C893" s="134"/>
      <c r="D893" s="131"/>
      <c r="E893" s="131"/>
      <c r="F893" s="131"/>
      <c r="G893" s="131"/>
      <c r="H893" s="131"/>
      <c r="I893" s="131"/>
      <c r="J893" s="131"/>
      <c r="K893" s="21"/>
      <c r="L893" s="21"/>
      <c r="M893" s="21"/>
      <c r="N893" s="21"/>
      <c r="O893" s="21"/>
      <c r="P893" s="21"/>
      <c r="Q893" s="21"/>
      <c r="R893" s="21"/>
      <c r="S893" s="133"/>
      <c r="T893" s="38"/>
      <c r="U893" s="38"/>
    </row>
    <row r="894" spans="1:21" x14ac:dyDescent="0.25">
      <c r="A894" s="129"/>
      <c r="B894" s="134"/>
      <c r="C894" s="134"/>
      <c r="D894" s="131"/>
      <c r="E894" s="131"/>
      <c r="F894" s="131"/>
      <c r="G894" s="131"/>
      <c r="H894" s="131"/>
      <c r="I894" s="131"/>
      <c r="J894" s="131"/>
      <c r="K894" s="21"/>
      <c r="L894" s="21"/>
      <c r="M894" s="21"/>
      <c r="N894" s="21"/>
      <c r="O894" s="21"/>
      <c r="P894" s="21"/>
      <c r="Q894" s="21"/>
      <c r="R894" s="21"/>
      <c r="S894" s="133"/>
      <c r="T894" s="38"/>
      <c r="U894" s="38"/>
    </row>
    <row r="895" spans="1:21" x14ac:dyDescent="0.25">
      <c r="A895" s="129"/>
      <c r="B895" s="134"/>
      <c r="C895" s="134"/>
      <c r="D895" s="131"/>
      <c r="E895" s="131"/>
      <c r="F895" s="131"/>
      <c r="G895" s="131"/>
      <c r="H895" s="131"/>
      <c r="I895" s="131"/>
      <c r="J895" s="131"/>
      <c r="K895" s="21"/>
      <c r="L895" s="21"/>
      <c r="M895" s="21"/>
      <c r="N895" s="21"/>
      <c r="O895" s="21"/>
      <c r="P895" s="21"/>
      <c r="Q895" s="21"/>
      <c r="R895" s="21"/>
      <c r="S895" s="133"/>
      <c r="T895" s="38"/>
      <c r="U895" s="38"/>
    </row>
    <row r="896" spans="1:21" x14ac:dyDescent="0.25">
      <c r="A896" s="129"/>
      <c r="B896" s="134"/>
      <c r="C896" s="134"/>
      <c r="D896" s="131"/>
      <c r="E896" s="131"/>
      <c r="F896" s="131"/>
      <c r="G896" s="131"/>
      <c r="H896" s="131"/>
      <c r="I896" s="131"/>
      <c r="J896" s="131"/>
      <c r="K896" s="21"/>
      <c r="L896" s="21"/>
      <c r="M896" s="21"/>
      <c r="N896" s="21"/>
      <c r="O896" s="21"/>
      <c r="P896" s="21"/>
      <c r="Q896" s="21"/>
      <c r="R896" s="21"/>
      <c r="S896" s="133"/>
      <c r="T896" s="38"/>
      <c r="U896" s="38"/>
    </row>
    <row r="897" spans="1:21" x14ac:dyDescent="0.25">
      <c r="A897" s="129"/>
      <c r="B897" s="134"/>
      <c r="C897" s="134"/>
      <c r="D897" s="131"/>
      <c r="E897" s="131"/>
      <c r="F897" s="131"/>
      <c r="G897" s="131"/>
      <c r="H897" s="131"/>
      <c r="I897" s="131"/>
      <c r="J897" s="131"/>
      <c r="K897" s="21"/>
      <c r="L897" s="21"/>
      <c r="M897" s="21"/>
      <c r="N897" s="21"/>
      <c r="O897" s="21"/>
      <c r="P897" s="21"/>
      <c r="Q897" s="21"/>
      <c r="R897" s="21"/>
      <c r="S897" s="133"/>
      <c r="T897" s="38"/>
      <c r="U897" s="38"/>
    </row>
    <row r="898" spans="1:21" x14ac:dyDescent="0.25">
      <c r="A898" s="129"/>
      <c r="B898" s="134"/>
      <c r="C898" s="134"/>
      <c r="D898" s="131"/>
      <c r="E898" s="131"/>
      <c r="F898" s="131"/>
      <c r="G898" s="131"/>
      <c r="H898" s="131"/>
      <c r="I898" s="131"/>
      <c r="J898" s="131"/>
      <c r="K898" s="21"/>
      <c r="L898" s="21"/>
      <c r="M898" s="21"/>
      <c r="N898" s="21"/>
      <c r="O898" s="21"/>
      <c r="P898" s="21"/>
      <c r="Q898" s="21"/>
      <c r="R898" s="21"/>
      <c r="S898" s="133"/>
      <c r="T898" s="38"/>
      <c r="U898" s="38"/>
    </row>
    <row r="899" spans="1:21" x14ac:dyDescent="0.25">
      <c r="A899" s="129"/>
      <c r="B899" s="134"/>
      <c r="C899" s="134"/>
      <c r="D899" s="131"/>
      <c r="E899" s="131"/>
      <c r="F899" s="131"/>
      <c r="G899" s="131"/>
      <c r="H899" s="131"/>
      <c r="I899" s="131"/>
      <c r="J899" s="131"/>
      <c r="K899" s="21"/>
      <c r="L899" s="21"/>
      <c r="M899" s="21"/>
      <c r="N899" s="21"/>
      <c r="O899" s="21"/>
      <c r="P899" s="21"/>
      <c r="Q899" s="21"/>
      <c r="R899" s="21"/>
      <c r="S899" s="133"/>
      <c r="T899" s="38"/>
      <c r="U899" s="38"/>
    </row>
    <row r="900" spans="1:21" x14ac:dyDescent="0.25">
      <c r="A900" s="129"/>
      <c r="B900" s="134"/>
      <c r="C900" s="134"/>
      <c r="D900" s="131"/>
      <c r="E900" s="131"/>
      <c r="F900" s="131"/>
      <c r="G900" s="131"/>
      <c r="H900" s="131"/>
      <c r="I900" s="131"/>
      <c r="J900" s="131"/>
      <c r="K900" s="21"/>
      <c r="L900" s="21"/>
      <c r="M900" s="21"/>
      <c r="N900" s="21"/>
      <c r="O900" s="21"/>
      <c r="P900" s="21"/>
      <c r="Q900" s="21"/>
      <c r="R900" s="21"/>
      <c r="S900" s="133"/>
      <c r="T900" s="38"/>
      <c r="U900" s="38"/>
    </row>
    <row r="901" spans="1:21" x14ac:dyDescent="0.25">
      <c r="A901" s="129"/>
      <c r="B901" s="134"/>
      <c r="C901" s="134"/>
      <c r="D901" s="131"/>
      <c r="E901" s="131"/>
      <c r="F901" s="131"/>
      <c r="G901" s="131"/>
      <c r="H901" s="131"/>
      <c r="I901" s="131"/>
      <c r="J901" s="131"/>
      <c r="K901" s="21"/>
      <c r="L901" s="21"/>
      <c r="M901" s="21"/>
      <c r="N901" s="21"/>
      <c r="O901" s="21"/>
      <c r="P901" s="21"/>
      <c r="Q901" s="21"/>
      <c r="R901" s="21"/>
      <c r="S901" s="133"/>
      <c r="T901" s="38"/>
      <c r="U901" s="38"/>
    </row>
    <row r="902" spans="1:21" x14ac:dyDescent="0.25">
      <c r="A902" s="129"/>
      <c r="B902" s="134"/>
      <c r="C902" s="134"/>
      <c r="D902" s="131"/>
      <c r="E902" s="131"/>
      <c r="F902" s="131"/>
      <c r="G902" s="131"/>
      <c r="H902" s="131"/>
      <c r="I902" s="131"/>
      <c r="J902" s="131"/>
      <c r="K902" s="21"/>
      <c r="L902" s="21"/>
      <c r="M902" s="21"/>
      <c r="N902" s="21"/>
      <c r="O902" s="21"/>
      <c r="P902" s="21"/>
      <c r="Q902" s="21"/>
      <c r="R902" s="21"/>
      <c r="S902" s="133"/>
      <c r="T902" s="38"/>
      <c r="U902" s="38"/>
    </row>
    <row r="903" spans="1:21" x14ac:dyDescent="0.25">
      <c r="A903" s="129"/>
      <c r="B903" s="134"/>
      <c r="C903" s="134"/>
      <c r="D903" s="131"/>
      <c r="E903" s="131"/>
      <c r="F903" s="131"/>
      <c r="G903" s="131"/>
      <c r="H903" s="131"/>
      <c r="I903" s="131"/>
      <c r="J903" s="131"/>
      <c r="K903" s="21"/>
      <c r="L903" s="21"/>
      <c r="M903" s="21"/>
      <c r="N903" s="21"/>
      <c r="O903" s="21"/>
      <c r="P903" s="21"/>
      <c r="Q903" s="21"/>
      <c r="R903" s="21"/>
      <c r="S903" s="133"/>
      <c r="T903" s="38"/>
      <c r="U903" s="38"/>
    </row>
    <row r="904" spans="1:21" x14ac:dyDescent="0.25">
      <c r="A904" s="129"/>
      <c r="B904" s="134"/>
      <c r="C904" s="134"/>
      <c r="D904" s="131"/>
      <c r="E904" s="131"/>
      <c r="F904" s="131"/>
      <c r="G904" s="131"/>
      <c r="H904" s="131"/>
      <c r="I904" s="131"/>
      <c r="J904" s="131"/>
      <c r="K904" s="21"/>
      <c r="L904" s="21"/>
      <c r="M904" s="21"/>
      <c r="N904" s="21"/>
      <c r="O904" s="21"/>
      <c r="P904" s="21"/>
      <c r="Q904" s="21"/>
      <c r="R904" s="21"/>
      <c r="S904" s="133"/>
      <c r="T904" s="38"/>
      <c r="U904" s="38"/>
    </row>
    <row r="905" spans="1:21" x14ac:dyDescent="0.25">
      <c r="A905" s="129"/>
      <c r="B905" s="134"/>
      <c r="C905" s="134"/>
      <c r="D905" s="131"/>
      <c r="E905" s="131"/>
      <c r="F905" s="131"/>
      <c r="G905" s="131"/>
      <c r="H905" s="131"/>
      <c r="I905" s="131"/>
      <c r="J905" s="131"/>
      <c r="K905" s="21"/>
      <c r="L905" s="21"/>
      <c r="M905" s="21"/>
      <c r="N905" s="21"/>
      <c r="O905" s="21"/>
      <c r="P905" s="21"/>
      <c r="Q905" s="21"/>
      <c r="R905" s="21"/>
      <c r="S905" s="133"/>
      <c r="T905" s="38"/>
      <c r="U905" s="38"/>
    </row>
    <row r="906" spans="1:21" x14ac:dyDescent="0.25">
      <c r="A906" s="129"/>
      <c r="B906" s="134"/>
      <c r="C906" s="134"/>
      <c r="D906" s="131"/>
      <c r="E906" s="131"/>
      <c r="F906" s="131"/>
      <c r="G906" s="131"/>
      <c r="H906" s="131"/>
      <c r="I906" s="131"/>
      <c r="J906" s="131"/>
      <c r="K906" s="21"/>
      <c r="L906" s="21"/>
      <c r="M906" s="21"/>
      <c r="N906" s="21"/>
      <c r="O906" s="21"/>
      <c r="P906" s="21"/>
      <c r="Q906" s="21"/>
      <c r="R906" s="21"/>
      <c r="S906" s="133"/>
      <c r="T906" s="38"/>
      <c r="U906" s="38"/>
    </row>
    <row r="907" spans="1:21" x14ac:dyDescent="0.25">
      <c r="A907" s="129"/>
      <c r="B907" s="134"/>
      <c r="C907" s="134"/>
      <c r="D907" s="131"/>
      <c r="E907" s="131"/>
      <c r="F907" s="131"/>
      <c r="G907" s="131"/>
      <c r="H907" s="131"/>
      <c r="I907" s="131"/>
      <c r="J907" s="131"/>
      <c r="K907" s="21"/>
      <c r="L907" s="21"/>
      <c r="M907" s="21"/>
      <c r="N907" s="21"/>
      <c r="O907" s="21"/>
      <c r="P907" s="21"/>
      <c r="Q907" s="21"/>
      <c r="R907" s="21"/>
      <c r="S907" s="133"/>
      <c r="T907" s="38"/>
      <c r="U907" s="38"/>
    </row>
    <row r="908" spans="1:21" x14ac:dyDescent="0.25">
      <c r="A908" s="129"/>
      <c r="B908" s="134"/>
      <c r="C908" s="134"/>
      <c r="D908" s="131"/>
      <c r="E908" s="131"/>
      <c r="F908" s="131"/>
      <c r="G908" s="131"/>
      <c r="H908" s="131"/>
      <c r="I908" s="131"/>
      <c r="J908" s="131"/>
      <c r="K908" s="21"/>
      <c r="L908" s="21"/>
      <c r="M908" s="21"/>
      <c r="N908" s="21"/>
      <c r="O908" s="21"/>
      <c r="P908" s="21"/>
      <c r="Q908" s="21"/>
      <c r="R908" s="21"/>
      <c r="S908" s="133"/>
      <c r="T908" s="38"/>
      <c r="U908" s="38"/>
    </row>
    <row r="909" spans="1:21" x14ac:dyDescent="0.25">
      <c r="A909" s="129"/>
      <c r="B909" s="134"/>
      <c r="C909" s="134"/>
      <c r="D909" s="131"/>
      <c r="E909" s="131"/>
      <c r="F909" s="131"/>
      <c r="G909" s="131"/>
      <c r="H909" s="131"/>
      <c r="I909" s="131"/>
      <c r="J909" s="131"/>
      <c r="K909" s="21"/>
      <c r="L909" s="21"/>
      <c r="M909" s="21"/>
      <c r="N909" s="21"/>
      <c r="O909" s="21"/>
      <c r="P909" s="21"/>
      <c r="Q909" s="21"/>
      <c r="R909" s="21"/>
      <c r="S909" s="133"/>
      <c r="T909" s="38"/>
      <c r="U909" s="38"/>
    </row>
    <row r="910" spans="1:21" x14ac:dyDescent="0.25">
      <c r="A910" s="129"/>
      <c r="B910" s="134"/>
      <c r="C910" s="134"/>
      <c r="D910" s="131"/>
      <c r="E910" s="131"/>
      <c r="F910" s="131"/>
      <c r="G910" s="131"/>
      <c r="H910" s="131"/>
      <c r="I910" s="131"/>
      <c r="J910" s="131"/>
      <c r="K910" s="21"/>
      <c r="L910" s="21"/>
      <c r="M910" s="21"/>
      <c r="N910" s="21"/>
      <c r="O910" s="21"/>
      <c r="P910" s="21"/>
      <c r="Q910" s="21"/>
      <c r="R910" s="21"/>
      <c r="S910" s="133"/>
      <c r="T910" s="38"/>
      <c r="U910" s="38"/>
    </row>
    <row r="911" spans="1:21" x14ac:dyDescent="0.25">
      <c r="A911" s="129"/>
      <c r="B911" s="134"/>
      <c r="C911" s="134"/>
      <c r="D911" s="131"/>
      <c r="E911" s="131"/>
      <c r="F911" s="131"/>
      <c r="G911" s="131"/>
      <c r="H911" s="131"/>
      <c r="I911" s="131"/>
      <c r="J911" s="131"/>
      <c r="K911" s="21"/>
      <c r="L911" s="21"/>
      <c r="M911" s="21"/>
      <c r="N911" s="21"/>
      <c r="O911" s="21"/>
      <c r="P911" s="21"/>
      <c r="Q911" s="21"/>
      <c r="R911" s="21"/>
      <c r="S911" s="133"/>
      <c r="T911" s="38"/>
      <c r="U911" s="38"/>
    </row>
    <row r="912" spans="1:21" x14ac:dyDescent="0.25">
      <c r="A912" s="129"/>
      <c r="B912" s="134"/>
      <c r="C912" s="134"/>
      <c r="D912" s="131"/>
      <c r="E912" s="131"/>
      <c r="F912" s="131"/>
      <c r="G912" s="131"/>
      <c r="H912" s="131"/>
      <c r="I912" s="131"/>
      <c r="J912" s="131"/>
      <c r="K912" s="21"/>
      <c r="L912" s="21"/>
      <c r="M912" s="21"/>
      <c r="N912" s="21"/>
      <c r="O912" s="21"/>
      <c r="P912" s="21"/>
      <c r="Q912" s="21"/>
      <c r="R912" s="21"/>
      <c r="S912" s="133"/>
      <c r="T912" s="38"/>
      <c r="U912" s="38"/>
    </row>
    <row r="913" spans="1:21" x14ac:dyDescent="0.25">
      <c r="A913" s="129"/>
      <c r="B913" s="134"/>
      <c r="C913" s="134"/>
      <c r="D913" s="131"/>
      <c r="E913" s="131"/>
      <c r="F913" s="131"/>
      <c r="G913" s="131"/>
      <c r="H913" s="131"/>
      <c r="I913" s="131"/>
      <c r="J913" s="131"/>
      <c r="K913" s="21"/>
      <c r="L913" s="21"/>
      <c r="M913" s="21"/>
      <c r="N913" s="21"/>
      <c r="O913" s="21"/>
      <c r="P913" s="21"/>
      <c r="Q913" s="21"/>
      <c r="R913" s="21"/>
      <c r="S913" s="133"/>
      <c r="T913" s="38"/>
      <c r="U913" s="38"/>
    </row>
    <row r="914" spans="1:21" x14ac:dyDescent="0.25">
      <c r="A914" s="129"/>
      <c r="B914" s="134"/>
      <c r="C914" s="134"/>
      <c r="D914" s="131"/>
      <c r="E914" s="131"/>
      <c r="F914" s="131"/>
      <c r="G914" s="131"/>
      <c r="H914" s="131"/>
      <c r="I914" s="131"/>
      <c r="J914" s="131"/>
      <c r="K914" s="21"/>
      <c r="L914" s="21"/>
      <c r="M914" s="21"/>
      <c r="N914" s="21"/>
      <c r="O914" s="21"/>
      <c r="P914" s="21"/>
      <c r="Q914" s="21"/>
      <c r="R914" s="21"/>
      <c r="S914" s="133"/>
      <c r="T914" s="38"/>
      <c r="U914" s="38"/>
    </row>
    <row r="915" spans="1:21" x14ac:dyDescent="0.25">
      <c r="A915" s="129"/>
      <c r="B915" s="134"/>
      <c r="C915" s="134"/>
      <c r="D915" s="131"/>
      <c r="E915" s="131"/>
      <c r="F915" s="131"/>
      <c r="G915" s="131"/>
      <c r="H915" s="131"/>
      <c r="I915" s="131"/>
      <c r="J915" s="131"/>
      <c r="K915" s="21"/>
      <c r="L915" s="21"/>
      <c r="M915" s="21"/>
      <c r="N915" s="21"/>
      <c r="O915" s="21"/>
      <c r="P915" s="21"/>
      <c r="Q915" s="21"/>
      <c r="R915" s="21"/>
      <c r="S915" s="133"/>
      <c r="T915" s="38"/>
      <c r="U915" s="38"/>
    </row>
    <row r="916" spans="1:21" x14ac:dyDescent="0.25">
      <c r="A916" s="129"/>
      <c r="B916" s="134"/>
      <c r="C916" s="134"/>
      <c r="D916" s="131"/>
      <c r="E916" s="131"/>
      <c r="F916" s="131"/>
      <c r="G916" s="131"/>
      <c r="H916" s="131"/>
      <c r="I916" s="131"/>
      <c r="J916" s="131"/>
      <c r="K916" s="21"/>
      <c r="L916" s="21"/>
      <c r="M916" s="21"/>
      <c r="N916" s="21"/>
      <c r="O916" s="21"/>
      <c r="P916" s="21"/>
      <c r="Q916" s="21"/>
      <c r="R916" s="21"/>
      <c r="S916" s="133"/>
      <c r="T916" s="38"/>
      <c r="U916" s="38"/>
    </row>
    <row r="917" spans="1:21" x14ac:dyDescent="0.25">
      <c r="A917" s="129"/>
      <c r="B917" s="134"/>
      <c r="C917" s="134"/>
      <c r="D917" s="131"/>
      <c r="E917" s="131"/>
      <c r="F917" s="131"/>
      <c r="G917" s="131"/>
      <c r="H917" s="131"/>
      <c r="I917" s="131"/>
      <c r="J917" s="131"/>
      <c r="K917" s="21"/>
      <c r="L917" s="21"/>
      <c r="M917" s="21"/>
      <c r="N917" s="21"/>
      <c r="O917" s="21"/>
      <c r="P917" s="21"/>
      <c r="Q917" s="21"/>
      <c r="R917" s="21"/>
      <c r="S917" s="133"/>
      <c r="T917" s="38"/>
      <c r="U917" s="38"/>
    </row>
    <row r="918" spans="1:21" x14ac:dyDescent="0.25">
      <c r="A918" s="129"/>
      <c r="B918" s="134"/>
      <c r="C918" s="134"/>
      <c r="D918" s="131"/>
      <c r="E918" s="131"/>
      <c r="F918" s="131"/>
      <c r="G918" s="131"/>
      <c r="H918" s="131"/>
      <c r="I918" s="131"/>
      <c r="J918" s="131"/>
      <c r="K918" s="21"/>
      <c r="L918" s="21"/>
      <c r="M918" s="21"/>
      <c r="N918" s="21"/>
      <c r="O918" s="21"/>
      <c r="P918" s="21"/>
      <c r="Q918" s="21"/>
      <c r="R918" s="21"/>
      <c r="S918" s="133"/>
      <c r="T918" s="38"/>
      <c r="U918" s="38"/>
    </row>
    <row r="919" spans="1:21" x14ac:dyDescent="0.25">
      <c r="A919" s="129"/>
      <c r="B919" s="134"/>
      <c r="C919" s="134"/>
      <c r="D919" s="131"/>
      <c r="E919" s="131"/>
      <c r="F919" s="131"/>
      <c r="G919" s="131"/>
      <c r="H919" s="131"/>
      <c r="I919" s="131"/>
      <c r="J919" s="131"/>
      <c r="K919" s="21"/>
      <c r="L919" s="21"/>
      <c r="M919" s="21"/>
      <c r="N919" s="21"/>
      <c r="O919" s="21"/>
      <c r="P919" s="21"/>
      <c r="Q919" s="21"/>
      <c r="R919" s="21"/>
      <c r="S919" s="133"/>
      <c r="T919" s="38"/>
      <c r="U919" s="38"/>
    </row>
    <row r="920" spans="1:21" x14ac:dyDescent="0.25">
      <c r="A920" s="129"/>
      <c r="B920" s="134"/>
      <c r="C920" s="134"/>
      <c r="D920" s="131"/>
      <c r="E920" s="131"/>
      <c r="F920" s="131"/>
      <c r="G920" s="131"/>
      <c r="H920" s="131"/>
      <c r="I920" s="131"/>
      <c r="J920" s="131"/>
      <c r="K920" s="21"/>
      <c r="L920" s="21"/>
      <c r="M920" s="21"/>
      <c r="N920" s="21"/>
      <c r="O920" s="21"/>
      <c r="P920" s="21"/>
      <c r="Q920" s="21"/>
      <c r="R920" s="21"/>
      <c r="S920" s="133"/>
      <c r="T920" s="38"/>
      <c r="U920" s="38"/>
    </row>
    <row r="921" spans="1:21" x14ac:dyDescent="0.25">
      <c r="A921" s="129"/>
      <c r="B921" s="134"/>
      <c r="C921" s="134"/>
      <c r="D921" s="131"/>
      <c r="E921" s="131"/>
      <c r="F921" s="131"/>
      <c r="G921" s="131"/>
      <c r="H921" s="131"/>
      <c r="I921" s="131"/>
      <c r="J921" s="131"/>
      <c r="K921" s="21"/>
      <c r="L921" s="21"/>
      <c r="M921" s="21"/>
      <c r="N921" s="21"/>
      <c r="O921" s="21"/>
      <c r="P921" s="21"/>
      <c r="Q921" s="21"/>
      <c r="R921" s="21"/>
      <c r="S921" s="133"/>
      <c r="T921" s="38"/>
      <c r="U921" s="38"/>
    </row>
    <row r="922" spans="1:21" x14ac:dyDescent="0.25">
      <c r="A922" s="129"/>
      <c r="B922" s="134"/>
      <c r="C922" s="134"/>
      <c r="D922" s="131"/>
      <c r="E922" s="131"/>
      <c r="F922" s="131"/>
      <c r="G922" s="131"/>
      <c r="H922" s="131"/>
      <c r="I922" s="131"/>
      <c r="J922" s="131"/>
      <c r="K922" s="21"/>
      <c r="L922" s="21"/>
      <c r="M922" s="21"/>
      <c r="N922" s="21"/>
      <c r="O922" s="21"/>
      <c r="P922" s="21"/>
      <c r="Q922" s="21"/>
      <c r="R922" s="21"/>
      <c r="S922" s="133"/>
      <c r="T922" s="38"/>
      <c r="U922" s="38"/>
    </row>
    <row r="923" spans="1:21" x14ac:dyDescent="0.25">
      <c r="A923" s="129"/>
      <c r="B923" s="134"/>
      <c r="C923" s="134"/>
      <c r="D923" s="131"/>
      <c r="E923" s="131"/>
      <c r="F923" s="131"/>
      <c r="G923" s="131"/>
      <c r="H923" s="131"/>
      <c r="I923" s="131"/>
      <c r="J923" s="131"/>
      <c r="K923" s="21"/>
      <c r="L923" s="21"/>
      <c r="M923" s="21"/>
      <c r="N923" s="21"/>
      <c r="O923" s="21"/>
      <c r="P923" s="21"/>
      <c r="Q923" s="21"/>
      <c r="R923" s="21"/>
      <c r="S923" s="133"/>
      <c r="T923" s="38"/>
      <c r="U923" s="38"/>
    </row>
    <row r="924" spans="1:21" x14ac:dyDescent="0.25">
      <c r="A924" s="129"/>
      <c r="B924" s="134"/>
      <c r="C924" s="134"/>
      <c r="D924" s="131"/>
      <c r="E924" s="131"/>
      <c r="F924" s="131"/>
      <c r="G924" s="131"/>
      <c r="H924" s="131"/>
      <c r="I924" s="131"/>
      <c r="J924" s="131"/>
      <c r="K924" s="21"/>
      <c r="L924" s="21"/>
      <c r="M924" s="21"/>
      <c r="N924" s="21"/>
      <c r="O924" s="21"/>
      <c r="P924" s="21"/>
      <c r="Q924" s="21"/>
      <c r="R924" s="21"/>
      <c r="S924" s="133"/>
      <c r="T924" s="38"/>
      <c r="U924" s="38"/>
    </row>
    <row r="925" spans="1:21" x14ac:dyDescent="0.25">
      <c r="A925" s="129"/>
      <c r="B925" s="134"/>
      <c r="C925" s="134"/>
      <c r="D925" s="131"/>
      <c r="E925" s="131"/>
      <c r="F925" s="131"/>
      <c r="G925" s="131"/>
      <c r="H925" s="131"/>
      <c r="I925" s="131"/>
      <c r="J925" s="131"/>
      <c r="K925" s="21"/>
      <c r="L925" s="21"/>
      <c r="M925" s="21"/>
      <c r="N925" s="21"/>
      <c r="O925" s="21"/>
      <c r="P925" s="21"/>
      <c r="Q925" s="21"/>
      <c r="R925" s="21"/>
      <c r="S925" s="133"/>
      <c r="T925" s="38"/>
      <c r="U925" s="38"/>
    </row>
    <row r="926" spans="1:21" x14ac:dyDescent="0.25">
      <c r="A926" s="129"/>
      <c r="B926" s="134"/>
      <c r="C926" s="134"/>
      <c r="D926" s="131"/>
      <c r="E926" s="131"/>
      <c r="F926" s="131"/>
      <c r="G926" s="131"/>
      <c r="H926" s="131"/>
      <c r="I926" s="131"/>
      <c r="J926" s="131"/>
      <c r="K926" s="21"/>
      <c r="L926" s="21"/>
      <c r="M926" s="21"/>
      <c r="N926" s="21"/>
      <c r="O926" s="21"/>
      <c r="P926" s="21"/>
      <c r="Q926" s="21"/>
      <c r="R926" s="21"/>
      <c r="S926" s="133"/>
      <c r="T926" s="38"/>
      <c r="U926" s="38"/>
    </row>
    <row r="927" spans="1:21" x14ac:dyDescent="0.25">
      <c r="A927" s="129"/>
      <c r="B927" s="134"/>
      <c r="C927" s="134"/>
      <c r="D927" s="131"/>
      <c r="E927" s="131"/>
      <c r="F927" s="131"/>
      <c r="G927" s="131"/>
      <c r="H927" s="131"/>
      <c r="I927" s="131"/>
      <c r="J927" s="131"/>
      <c r="K927" s="21"/>
      <c r="L927" s="21"/>
      <c r="M927" s="21"/>
      <c r="N927" s="21"/>
      <c r="O927" s="21"/>
      <c r="P927" s="21"/>
      <c r="Q927" s="21"/>
      <c r="R927" s="21"/>
      <c r="S927" s="133"/>
      <c r="T927" s="38"/>
      <c r="U927" s="38"/>
    </row>
    <row r="928" spans="1:21" x14ac:dyDescent="0.25">
      <c r="A928" s="129"/>
      <c r="B928" s="134"/>
      <c r="C928" s="134"/>
      <c r="D928" s="131"/>
      <c r="E928" s="131"/>
      <c r="F928" s="131"/>
      <c r="G928" s="131"/>
      <c r="H928" s="131"/>
      <c r="I928" s="131"/>
      <c r="J928" s="131"/>
      <c r="K928" s="21"/>
      <c r="L928" s="21"/>
      <c r="M928" s="21"/>
      <c r="N928" s="21"/>
      <c r="O928" s="21"/>
      <c r="P928" s="21"/>
      <c r="Q928" s="21"/>
      <c r="R928" s="21"/>
      <c r="S928" s="133"/>
      <c r="T928" s="38"/>
      <c r="U928" s="38"/>
    </row>
    <row r="929" spans="1:21" x14ac:dyDescent="0.25">
      <c r="A929" s="129"/>
      <c r="B929" s="134"/>
      <c r="C929" s="134"/>
      <c r="D929" s="131"/>
      <c r="E929" s="131"/>
      <c r="F929" s="131"/>
      <c r="G929" s="131"/>
      <c r="H929" s="131"/>
      <c r="I929" s="131"/>
      <c r="J929" s="131"/>
      <c r="K929" s="21"/>
      <c r="L929" s="21"/>
      <c r="M929" s="21"/>
      <c r="N929" s="21"/>
      <c r="O929" s="21"/>
      <c r="P929" s="21"/>
      <c r="Q929" s="21"/>
      <c r="R929" s="21"/>
      <c r="S929" s="133"/>
      <c r="T929" s="38"/>
      <c r="U929" s="38"/>
    </row>
    <row r="930" spans="1:21" x14ac:dyDescent="0.25">
      <c r="A930" s="129"/>
      <c r="B930" s="134"/>
      <c r="C930" s="134"/>
      <c r="D930" s="131"/>
      <c r="E930" s="131"/>
      <c r="F930" s="131"/>
      <c r="G930" s="131"/>
      <c r="H930" s="131"/>
      <c r="I930" s="131"/>
      <c r="J930" s="131"/>
      <c r="K930" s="21"/>
      <c r="L930" s="21"/>
      <c r="M930" s="21"/>
      <c r="N930" s="21"/>
      <c r="O930" s="21"/>
      <c r="P930" s="21"/>
      <c r="Q930" s="21"/>
      <c r="R930" s="21"/>
      <c r="S930" s="133"/>
      <c r="T930" s="38"/>
      <c r="U930" s="38"/>
    </row>
    <row r="931" spans="1:21" x14ac:dyDescent="0.25">
      <c r="A931" s="129"/>
      <c r="B931" s="134"/>
      <c r="C931" s="134"/>
      <c r="D931" s="131"/>
      <c r="E931" s="131"/>
      <c r="F931" s="131"/>
      <c r="G931" s="131"/>
      <c r="H931" s="131"/>
      <c r="I931" s="131"/>
      <c r="J931" s="131"/>
      <c r="K931" s="21"/>
      <c r="L931" s="21"/>
      <c r="M931" s="21"/>
      <c r="N931" s="21"/>
      <c r="O931" s="21"/>
      <c r="P931" s="21"/>
      <c r="Q931" s="21"/>
      <c r="R931" s="21"/>
      <c r="S931" s="133"/>
      <c r="T931" s="38"/>
      <c r="U931" s="38"/>
    </row>
    <row r="932" spans="1:21" x14ac:dyDescent="0.25">
      <c r="A932" s="129"/>
      <c r="B932" s="134"/>
      <c r="C932" s="134"/>
      <c r="D932" s="131"/>
      <c r="E932" s="131"/>
      <c r="F932" s="131"/>
      <c r="G932" s="131"/>
      <c r="H932" s="131"/>
      <c r="I932" s="131"/>
      <c r="J932" s="131"/>
      <c r="K932" s="21"/>
      <c r="L932" s="21"/>
      <c r="M932" s="21"/>
      <c r="N932" s="21"/>
      <c r="O932" s="21"/>
      <c r="P932" s="21"/>
      <c r="Q932" s="21"/>
      <c r="R932" s="21"/>
      <c r="S932" s="133"/>
      <c r="T932" s="38"/>
      <c r="U932" s="38"/>
    </row>
    <row r="933" spans="1:21" x14ac:dyDescent="0.25">
      <c r="A933" s="129"/>
      <c r="B933" s="134"/>
      <c r="C933" s="134"/>
      <c r="D933" s="131"/>
      <c r="E933" s="131"/>
      <c r="F933" s="131"/>
      <c r="G933" s="131"/>
      <c r="H933" s="131"/>
      <c r="I933" s="131"/>
      <c r="J933" s="131"/>
      <c r="K933" s="21"/>
      <c r="L933" s="21"/>
      <c r="M933" s="21"/>
      <c r="N933" s="21"/>
      <c r="O933" s="21"/>
      <c r="P933" s="21"/>
      <c r="Q933" s="21"/>
      <c r="R933" s="21"/>
      <c r="S933" s="133"/>
      <c r="T933" s="38"/>
      <c r="U933" s="38"/>
    </row>
    <row r="934" spans="1:21" x14ac:dyDescent="0.25">
      <c r="A934" s="129"/>
      <c r="B934" s="134"/>
      <c r="C934" s="134"/>
      <c r="D934" s="131"/>
      <c r="E934" s="131"/>
      <c r="F934" s="131"/>
      <c r="G934" s="131"/>
      <c r="H934" s="131"/>
      <c r="I934" s="131"/>
      <c r="J934" s="131"/>
      <c r="K934" s="21"/>
      <c r="L934" s="21"/>
      <c r="M934" s="21"/>
      <c r="N934" s="21"/>
      <c r="O934" s="21"/>
      <c r="P934" s="21"/>
      <c r="Q934" s="21"/>
      <c r="R934" s="21"/>
      <c r="S934" s="133"/>
      <c r="T934" s="38"/>
      <c r="U934" s="38"/>
    </row>
    <row r="935" spans="1:21" x14ac:dyDescent="0.25">
      <c r="A935" s="129"/>
      <c r="B935" s="134"/>
      <c r="C935" s="134"/>
      <c r="D935" s="131"/>
      <c r="E935" s="131"/>
      <c r="F935" s="131"/>
      <c r="G935" s="131"/>
      <c r="H935" s="131"/>
      <c r="I935" s="131"/>
      <c r="J935" s="131"/>
      <c r="K935" s="21"/>
      <c r="L935" s="21"/>
      <c r="M935" s="21"/>
      <c r="N935" s="21"/>
      <c r="O935" s="21"/>
      <c r="P935" s="21"/>
      <c r="Q935" s="21"/>
      <c r="R935" s="21"/>
      <c r="S935" s="133"/>
      <c r="T935" s="38"/>
      <c r="U935" s="38"/>
    </row>
    <row r="936" spans="1:21" x14ac:dyDescent="0.25">
      <c r="A936" s="129"/>
      <c r="B936" s="134"/>
      <c r="C936" s="134"/>
      <c r="D936" s="131"/>
      <c r="E936" s="131"/>
      <c r="F936" s="131"/>
      <c r="G936" s="131"/>
      <c r="H936" s="131"/>
      <c r="I936" s="131"/>
      <c r="J936" s="131"/>
      <c r="K936" s="21"/>
      <c r="L936" s="21"/>
      <c r="M936" s="21"/>
      <c r="N936" s="21"/>
      <c r="O936" s="21"/>
      <c r="P936" s="21"/>
      <c r="Q936" s="21"/>
      <c r="R936" s="21"/>
      <c r="S936" s="133"/>
      <c r="T936" s="38"/>
      <c r="U936" s="38"/>
    </row>
    <row r="937" spans="1:21" x14ac:dyDescent="0.25">
      <c r="A937" s="129"/>
      <c r="B937" s="134"/>
      <c r="C937" s="134"/>
      <c r="D937" s="131"/>
      <c r="E937" s="131"/>
      <c r="F937" s="131"/>
      <c r="G937" s="131"/>
      <c r="H937" s="131"/>
      <c r="I937" s="131"/>
      <c r="J937" s="131"/>
      <c r="K937" s="21"/>
      <c r="L937" s="21"/>
      <c r="M937" s="21"/>
      <c r="N937" s="21"/>
      <c r="O937" s="21"/>
      <c r="P937" s="21"/>
      <c r="Q937" s="21"/>
      <c r="R937" s="21"/>
      <c r="S937" s="133"/>
      <c r="T937" s="38"/>
      <c r="U937" s="38"/>
    </row>
    <row r="938" spans="1:21" x14ac:dyDescent="0.25">
      <c r="A938" s="129"/>
      <c r="B938" s="134"/>
      <c r="C938" s="134"/>
      <c r="D938" s="131"/>
      <c r="E938" s="131"/>
      <c r="F938" s="131"/>
      <c r="G938" s="131"/>
      <c r="H938" s="131"/>
      <c r="I938" s="131"/>
      <c r="J938" s="131"/>
      <c r="K938" s="21"/>
      <c r="L938" s="21"/>
      <c r="M938" s="21"/>
      <c r="N938" s="21"/>
      <c r="O938" s="21"/>
      <c r="P938" s="21"/>
      <c r="Q938" s="21"/>
      <c r="R938" s="21"/>
      <c r="S938" s="133"/>
      <c r="T938" s="38"/>
      <c r="U938" s="38"/>
    </row>
    <row r="939" spans="1:21" x14ac:dyDescent="0.25">
      <c r="A939" s="129"/>
      <c r="B939" s="134"/>
      <c r="C939" s="134"/>
      <c r="D939" s="131"/>
      <c r="E939" s="131"/>
      <c r="F939" s="131"/>
      <c r="G939" s="131"/>
      <c r="H939" s="131"/>
      <c r="I939" s="131"/>
      <c r="J939" s="131"/>
      <c r="K939" s="21"/>
      <c r="L939" s="21"/>
      <c r="M939" s="21"/>
      <c r="N939" s="21"/>
      <c r="O939" s="21"/>
      <c r="P939" s="21"/>
      <c r="Q939" s="21"/>
      <c r="R939" s="21"/>
      <c r="S939" s="133"/>
      <c r="T939" s="38"/>
      <c r="U939" s="38"/>
    </row>
    <row r="940" spans="1:21" x14ac:dyDescent="0.25">
      <c r="A940" s="129"/>
      <c r="B940" s="134"/>
      <c r="C940" s="134"/>
      <c r="D940" s="131"/>
      <c r="E940" s="131"/>
      <c r="F940" s="131"/>
      <c r="G940" s="131"/>
      <c r="H940" s="131"/>
      <c r="I940" s="131"/>
      <c r="J940" s="131"/>
      <c r="K940" s="21"/>
      <c r="L940" s="21"/>
      <c r="M940" s="21"/>
      <c r="N940" s="21"/>
      <c r="O940" s="21"/>
      <c r="P940" s="21"/>
      <c r="Q940" s="21"/>
      <c r="R940" s="21"/>
      <c r="S940" s="133"/>
      <c r="T940" s="38"/>
      <c r="U940" s="38"/>
    </row>
    <row r="941" spans="1:21" x14ac:dyDescent="0.25">
      <c r="A941" s="129"/>
      <c r="B941" s="134"/>
      <c r="C941" s="134"/>
      <c r="D941" s="131"/>
      <c r="E941" s="131"/>
      <c r="F941" s="131"/>
      <c r="G941" s="131"/>
      <c r="H941" s="131"/>
      <c r="I941" s="131"/>
      <c r="J941" s="131"/>
      <c r="K941" s="21"/>
      <c r="L941" s="21"/>
      <c r="M941" s="21"/>
      <c r="N941" s="21"/>
      <c r="O941" s="21"/>
      <c r="P941" s="21"/>
      <c r="Q941" s="21"/>
      <c r="R941" s="21"/>
      <c r="S941" s="133"/>
      <c r="T941" s="38"/>
      <c r="U941" s="38"/>
    </row>
    <row r="942" spans="1:21" x14ac:dyDescent="0.25">
      <c r="A942" s="129"/>
      <c r="B942" s="134"/>
      <c r="C942" s="134"/>
      <c r="D942" s="131"/>
      <c r="E942" s="131"/>
      <c r="F942" s="131"/>
      <c r="G942" s="131"/>
      <c r="H942" s="131"/>
      <c r="I942" s="131"/>
      <c r="J942" s="131"/>
      <c r="K942" s="21"/>
      <c r="L942" s="21"/>
      <c r="M942" s="21"/>
      <c r="N942" s="21"/>
      <c r="O942" s="21"/>
      <c r="P942" s="21"/>
      <c r="Q942" s="21"/>
      <c r="R942" s="21"/>
      <c r="S942" s="133"/>
      <c r="T942" s="38"/>
      <c r="U942" s="38"/>
    </row>
    <row r="943" spans="1:21" x14ac:dyDescent="0.25">
      <c r="A943" s="129"/>
      <c r="B943" s="134"/>
      <c r="C943" s="134"/>
      <c r="D943" s="131"/>
      <c r="E943" s="131"/>
      <c r="F943" s="131"/>
      <c r="G943" s="131"/>
      <c r="H943" s="131"/>
      <c r="I943" s="131"/>
      <c r="J943" s="131"/>
      <c r="K943" s="21"/>
      <c r="L943" s="21"/>
      <c r="M943" s="21"/>
      <c r="N943" s="21"/>
      <c r="O943" s="21"/>
      <c r="P943" s="21"/>
      <c r="Q943" s="21"/>
      <c r="R943" s="21"/>
      <c r="S943" s="133"/>
      <c r="T943" s="38"/>
      <c r="U943" s="38"/>
    </row>
    <row r="944" spans="1:21" x14ac:dyDescent="0.25">
      <c r="A944" s="129"/>
      <c r="B944" s="134"/>
      <c r="C944" s="134"/>
      <c r="D944" s="131"/>
      <c r="E944" s="131"/>
      <c r="F944" s="131"/>
      <c r="G944" s="131"/>
      <c r="H944" s="131"/>
      <c r="I944" s="131"/>
      <c r="J944" s="131"/>
      <c r="K944" s="21"/>
      <c r="L944" s="21"/>
      <c r="M944" s="21"/>
      <c r="N944" s="21"/>
      <c r="O944" s="21"/>
      <c r="P944" s="21"/>
      <c r="Q944" s="21"/>
      <c r="R944" s="21"/>
      <c r="S944" s="133"/>
      <c r="T944" s="38"/>
      <c r="U944" s="38"/>
    </row>
    <row r="945" spans="1:21" x14ac:dyDescent="0.25">
      <c r="A945" s="129"/>
      <c r="B945" s="134"/>
      <c r="C945" s="134"/>
      <c r="D945" s="131"/>
      <c r="E945" s="131"/>
      <c r="F945" s="131"/>
      <c r="G945" s="131"/>
      <c r="H945" s="131"/>
      <c r="I945" s="131"/>
      <c r="J945" s="131"/>
      <c r="K945" s="21"/>
      <c r="L945" s="21"/>
      <c r="M945" s="21"/>
      <c r="N945" s="21"/>
      <c r="O945" s="21"/>
      <c r="P945" s="21"/>
      <c r="Q945" s="21"/>
      <c r="R945" s="21"/>
      <c r="S945" s="133"/>
      <c r="T945" s="38"/>
      <c r="U945" s="38"/>
    </row>
    <row r="946" spans="1:21" x14ac:dyDescent="0.25">
      <c r="A946" s="129"/>
      <c r="B946" s="134"/>
      <c r="C946" s="134"/>
      <c r="D946" s="131"/>
      <c r="E946" s="131"/>
      <c r="F946" s="131"/>
      <c r="G946" s="131"/>
      <c r="H946" s="131"/>
      <c r="I946" s="131"/>
      <c r="J946" s="131"/>
      <c r="K946" s="21"/>
      <c r="L946" s="21"/>
      <c r="M946" s="21"/>
      <c r="N946" s="21"/>
      <c r="O946" s="21"/>
      <c r="P946" s="21"/>
      <c r="Q946" s="21"/>
      <c r="R946" s="21"/>
      <c r="S946" s="133"/>
      <c r="T946" s="38"/>
      <c r="U946" s="38"/>
    </row>
    <row r="947" spans="1:21" x14ac:dyDescent="0.25">
      <c r="A947" s="129"/>
      <c r="B947" s="134"/>
      <c r="C947" s="134"/>
      <c r="D947" s="131"/>
      <c r="E947" s="131"/>
      <c r="F947" s="131"/>
      <c r="G947" s="131"/>
      <c r="H947" s="131"/>
      <c r="I947" s="131"/>
      <c r="J947" s="131"/>
      <c r="K947" s="21"/>
      <c r="L947" s="21"/>
      <c r="M947" s="21"/>
      <c r="N947" s="21"/>
      <c r="O947" s="21"/>
      <c r="P947" s="21"/>
      <c r="Q947" s="21"/>
      <c r="R947" s="21"/>
      <c r="S947" s="133"/>
      <c r="T947" s="38"/>
      <c r="U947" s="38"/>
    </row>
    <row r="948" spans="1:21" x14ac:dyDescent="0.25">
      <c r="A948" s="129"/>
      <c r="B948" s="134"/>
      <c r="C948" s="134"/>
      <c r="D948" s="131"/>
      <c r="E948" s="131"/>
      <c r="F948" s="131"/>
      <c r="G948" s="131"/>
      <c r="H948" s="131"/>
      <c r="I948" s="131"/>
      <c r="J948" s="131"/>
      <c r="K948" s="21"/>
      <c r="L948" s="21"/>
      <c r="M948" s="21"/>
      <c r="N948" s="21"/>
      <c r="O948" s="21"/>
      <c r="P948" s="21"/>
      <c r="Q948" s="21"/>
      <c r="R948" s="21"/>
      <c r="S948" s="133"/>
      <c r="T948" s="38"/>
      <c r="U948" s="38"/>
    </row>
    <row r="949" spans="1:21" x14ac:dyDescent="0.25">
      <c r="A949" s="129"/>
      <c r="B949" s="134"/>
      <c r="C949" s="134"/>
      <c r="D949" s="131"/>
      <c r="E949" s="131"/>
      <c r="F949" s="131"/>
      <c r="G949" s="131"/>
      <c r="H949" s="131"/>
      <c r="I949" s="131"/>
      <c r="J949" s="131"/>
      <c r="K949" s="21"/>
      <c r="L949" s="21"/>
      <c r="M949" s="21"/>
      <c r="N949" s="21"/>
      <c r="O949" s="21"/>
      <c r="P949" s="21"/>
      <c r="Q949" s="21"/>
      <c r="R949" s="21"/>
      <c r="S949" s="133"/>
      <c r="T949" s="38"/>
      <c r="U949" s="38"/>
    </row>
    <row r="950" spans="1:21" x14ac:dyDescent="0.25">
      <c r="A950" s="129"/>
      <c r="B950" s="134"/>
      <c r="C950" s="134"/>
      <c r="D950" s="131"/>
      <c r="E950" s="131"/>
      <c r="F950" s="131"/>
      <c r="G950" s="131"/>
      <c r="H950" s="131"/>
      <c r="I950" s="131"/>
      <c r="J950" s="131"/>
      <c r="K950" s="21"/>
      <c r="L950" s="21"/>
      <c r="M950" s="21"/>
      <c r="N950" s="21"/>
      <c r="O950" s="21"/>
      <c r="P950" s="21"/>
      <c r="Q950" s="21"/>
      <c r="R950" s="21"/>
      <c r="S950" s="133"/>
      <c r="T950" s="38"/>
      <c r="U950" s="38"/>
    </row>
    <row r="951" spans="1:21" x14ac:dyDescent="0.25">
      <c r="A951" s="129"/>
      <c r="B951" s="134"/>
      <c r="C951" s="134"/>
      <c r="D951" s="131"/>
      <c r="E951" s="131"/>
      <c r="F951" s="131"/>
      <c r="G951" s="131"/>
      <c r="H951" s="131"/>
      <c r="I951" s="131"/>
      <c r="J951" s="131"/>
      <c r="K951" s="21"/>
      <c r="L951" s="21"/>
      <c r="M951" s="21"/>
      <c r="N951" s="21"/>
      <c r="O951" s="21"/>
      <c r="P951" s="21"/>
      <c r="Q951" s="21"/>
      <c r="R951" s="21"/>
      <c r="S951" s="133"/>
      <c r="T951" s="38"/>
      <c r="U951" s="38"/>
    </row>
    <row r="952" spans="1:21" x14ac:dyDescent="0.25">
      <c r="A952" s="129"/>
      <c r="B952" s="134"/>
      <c r="C952" s="134"/>
      <c r="D952" s="131"/>
      <c r="E952" s="131"/>
      <c r="F952" s="131"/>
      <c r="G952" s="131"/>
      <c r="H952" s="131"/>
      <c r="I952" s="131"/>
      <c r="J952" s="131"/>
      <c r="K952" s="21"/>
      <c r="L952" s="21"/>
      <c r="M952" s="21"/>
      <c r="N952" s="21"/>
      <c r="O952" s="21"/>
      <c r="P952" s="21"/>
      <c r="Q952" s="21"/>
      <c r="R952" s="21"/>
      <c r="S952" s="133"/>
      <c r="T952" s="38"/>
      <c r="U952" s="38"/>
    </row>
    <row r="953" spans="1:21" x14ac:dyDescent="0.25">
      <c r="A953" s="129"/>
      <c r="B953" s="134"/>
      <c r="C953" s="134"/>
      <c r="D953" s="131"/>
      <c r="E953" s="131"/>
      <c r="F953" s="131"/>
      <c r="G953" s="131"/>
      <c r="H953" s="131"/>
      <c r="I953" s="131"/>
      <c r="J953" s="131"/>
      <c r="K953" s="21"/>
      <c r="L953" s="21"/>
      <c r="M953" s="21"/>
      <c r="N953" s="21"/>
      <c r="O953" s="21"/>
      <c r="P953" s="21"/>
      <c r="Q953" s="21"/>
      <c r="R953" s="21"/>
      <c r="S953" s="133"/>
      <c r="T953" s="38"/>
      <c r="U953" s="38"/>
    </row>
    <row r="954" spans="1:21" x14ac:dyDescent="0.25">
      <c r="A954" s="129"/>
      <c r="B954" s="134"/>
      <c r="C954" s="134"/>
      <c r="D954" s="131"/>
      <c r="E954" s="131"/>
      <c r="F954" s="131"/>
      <c r="G954" s="131"/>
      <c r="H954" s="131"/>
      <c r="I954" s="131"/>
      <c r="J954" s="131"/>
      <c r="K954" s="21"/>
      <c r="L954" s="21"/>
      <c r="M954" s="21"/>
      <c r="N954" s="21"/>
      <c r="O954" s="21"/>
      <c r="P954" s="21"/>
      <c r="Q954" s="21"/>
      <c r="R954" s="21"/>
      <c r="S954" s="133"/>
      <c r="T954" s="38"/>
      <c r="U954" s="38"/>
    </row>
    <row r="955" spans="1:21" x14ac:dyDescent="0.25">
      <c r="A955" s="129"/>
      <c r="B955" s="134"/>
      <c r="C955" s="134"/>
      <c r="D955" s="131"/>
      <c r="E955" s="131"/>
      <c r="F955" s="131"/>
      <c r="G955" s="131"/>
      <c r="H955" s="131"/>
      <c r="I955" s="131"/>
      <c r="J955" s="131"/>
      <c r="K955" s="21"/>
      <c r="L955" s="21"/>
      <c r="M955" s="21"/>
      <c r="N955" s="21"/>
      <c r="O955" s="21"/>
      <c r="P955" s="21"/>
      <c r="Q955" s="21"/>
      <c r="R955" s="21"/>
      <c r="S955" s="133"/>
      <c r="T955" s="38"/>
      <c r="U955" s="38"/>
    </row>
    <row r="956" spans="1:21" x14ac:dyDescent="0.25">
      <c r="A956" s="129"/>
      <c r="B956" s="134"/>
      <c r="C956" s="134"/>
      <c r="D956" s="131"/>
      <c r="E956" s="131"/>
      <c r="F956" s="131"/>
      <c r="G956" s="131"/>
      <c r="H956" s="131"/>
      <c r="I956" s="131"/>
      <c r="J956" s="131"/>
      <c r="K956" s="21"/>
      <c r="L956" s="21"/>
      <c r="M956" s="21"/>
      <c r="N956" s="21"/>
      <c r="O956" s="21"/>
      <c r="P956" s="21"/>
      <c r="Q956" s="21"/>
      <c r="R956" s="21"/>
      <c r="S956" s="133"/>
      <c r="T956" s="38"/>
      <c r="U956" s="38"/>
    </row>
    <row r="957" spans="1:21" x14ac:dyDescent="0.25">
      <c r="A957" s="129"/>
      <c r="B957" s="134"/>
      <c r="C957" s="134"/>
      <c r="D957" s="131"/>
      <c r="E957" s="131"/>
      <c r="F957" s="131"/>
      <c r="G957" s="131"/>
      <c r="H957" s="131"/>
      <c r="I957" s="131"/>
      <c r="J957" s="131"/>
      <c r="K957" s="21"/>
      <c r="L957" s="21"/>
      <c r="M957" s="21"/>
      <c r="N957" s="21"/>
      <c r="O957" s="21"/>
      <c r="P957" s="21"/>
      <c r="Q957" s="21"/>
      <c r="R957" s="21"/>
      <c r="S957" s="133"/>
      <c r="T957" s="38"/>
      <c r="U957" s="38"/>
    </row>
    <row r="958" spans="1:21" x14ac:dyDescent="0.25">
      <c r="A958" s="129"/>
      <c r="B958" s="134"/>
      <c r="C958" s="134"/>
      <c r="D958" s="131"/>
      <c r="E958" s="131"/>
      <c r="F958" s="131"/>
      <c r="G958" s="131"/>
      <c r="H958" s="131"/>
      <c r="I958" s="131"/>
      <c r="J958" s="131"/>
      <c r="K958" s="21"/>
      <c r="L958" s="21"/>
      <c r="M958" s="21"/>
      <c r="N958" s="21"/>
      <c r="O958" s="21"/>
      <c r="P958" s="21"/>
      <c r="Q958" s="21"/>
      <c r="R958" s="21"/>
      <c r="S958" s="133"/>
      <c r="T958" s="38"/>
      <c r="U958" s="38"/>
    </row>
    <row r="959" spans="1:21" x14ac:dyDescent="0.25">
      <c r="A959" s="129"/>
      <c r="B959" s="134"/>
      <c r="C959" s="134"/>
      <c r="D959" s="131"/>
      <c r="E959" s="131"/>
      <c r="F959" s="131"/>
      <c r="G959" s="131"/>
      <c r="H959" s="131"/>
      <c r="I959" s="131"/>
      <c r="J959" s="131"/>
      <c r="K959" s="21"/>
      <c r="L959" s="21"/>
      <c r="M959" s="21"/>
      <c r="N959" s="21"/>
      <c r="O959" s="21"/>
      <c r="P959" s="21"/>
      <c r="Q959" s="21"/>
      <c r="R959" s="21"/>
      <c r="S959" s="133"/>
      <c r="T959" s="38"/>
      <c r="U959" s="38"/>
    </row>
    <row r="960" spans="1:21" x14ac:dyDescent="0.25">
      <c r="A960" s="129"/>
      <c r="B960" s="134"/>
      <c r="C960" s="134"/>
      <c r="D960" s="131"/>
      <c r="E960" s="131"/>
      <c r="F960" s="131"/>
      <c r="G960" s="131"/>
      <c r="H960" s="131"/>
      <c r="I960" s="131"/>
      <c r="J960" s="131"/>
      <c r="K960" s="21"/>
      <c r="L960" s="21"/>
      <c r="M960" s="21"/>
      <c r="N960" s="21"/>
      <c r="O960" s="21"/>
      <c r="P960" s="21"/>
      <c r="Q960" s="21"/>
      <c r="R960" s="21"/>
      <c r="S960" s="133"/>
      <c r="T960" s="38"/>
      <c r="U960" s="38"/>
    </row>
    <row r="961" spans="1:21" x14ac:dyDescent="0.25">
      <c r="A961" s="129"/>
      <c r="B961" s="134"/>
      <c r="C961" s="134"/>
      <c r="D961" s="131"/>
      <c r="E961" s="131"/>
      <c r="F961" s="131"/>
      <c r="G961" s="131"/>
      <c r="H961" s="131"/>
      <c r="I961" s="131"/>
      <c r="J961" s="131"/>
      <c r="K961" s="21"/>
      <c r="L961" s="21"/>
      <c r="M961" s="21"/>
      <c r="N961" s="21"/>
      <c r="O961" s="21"/>
      <c r="P961" s="21"/>
      <c r="Q961" s="21"/>
      <c r="R961" s="21"/>
      <c r="S961" s="133"/>
      <c r="T961" s="38"/>
      <c r="U961" s="38"/>
    </row>
    <row r="962" spans="1:21" x14ac:dyDescent="0.25">
      <c r="A962" s="129"/>
      <c r="B962" s="134"/>
      <c r="C962" s="134"/>
      <c r="D962" s="131"/>
      <c r="E962" s="131"/>
      <c r="F962" s="131"/>
      <c r="G962" s="131"/>
      <c r="H962" s="131"/>
      <c r="I962" s="131"/>
      <c r="J962" s="131"/>
      <c r="K962" s="21"/>
      <c r="L962" s="21"/>
      <c r="M962" s="21"/>
      <c r="N962" s="21"/>
      <c r="O962" s="21"/>
      <c r="P962" s="21"/>
      <c r="Q962" s="21"/>
      <c r="R962" s="21"/>
      <c r="S962" s="133"/>
      <c r="T962" s="38"/>
      <c r="U962" s="38"/>
    </row>
    <row r="963" spans="1:21" x14ac:dyDescent="0.25">
      <c r="A963" s="129"/>
      <c r="B963" s="134"/>
      <c r="C963" s="134"/>
      <c r="D963" s="131"/>
      <c r="E963" s="131"/>
      <c r="F963" s="131"/>
      <c r="G963" s="131"/>
      <c r="H963" s="131"/>
      <c r="I963" s="131"/>
      <c r="J963" s="131"/>
      <c r="K963" s="21"/>
      <c r="L963" s="21"/>
      <c r="M963" s="21"/>
      <c r="N963" s="21"/>
      <c r="O963" s="21"/>
      <c r="P963" s="21"/>
      <c r="Q963" s="21"/>
      <c r="R963" s="21"/>
      <c r="S963" s="133"/>
      <c r="T963" s="38"/>
      <c r="U963" s="38"/>
    </row>
    <row r="964" spans="1:21" x14ac:dyDescent="0.25">
      <c r="A964" s="129"/>
      <c r="B964" s="134"/>
      <c r="C964" s="134"/>
      <c r="D964" s="131"/>
      <c r="E964" s="131"/>
      <c r="F964" s="131"/>
      <c r="G964" s="131"/>
      <c r="H964" s="131"/>
      <c r="I964" s="131"/>
      <c r="J964" s="131"/>
      <c r="K964" s="21"/>
      <c r="L964" s="21"/>
      <c r="M964" s="21"/>
      <c r="N964" s="21"/>
      <c r="O964" s="21"/>
      <c r="P964" s="21"/>
      <c r="Q964" s="21"/>
      <c r="R964" s="21"/>
      <c r="S964" s="133"/>
      <c r="T964" s="38"/>
      <c r="U964" s="38"/>
    </row>
    <row r="965" spans="1:21" x14ac:dyDescent="0.25">
      <c r="A965" s="129"/>
      <c r="B965" s="134"/>
      <c r="C965" s="134"/>
      <c r="D965" s="131"/>
      <c r="E965" s="131"/>
      <c r="F965" s="131"/>
      <c r="G965" s="131"/>
      <c r="H965" s="131"/>
      <c r="I965" s="131"/>
      <c r="J965" s="131"/>
      <c r="K965" s="21"/>
      <c r="L965" s="21"/>
      <c r="M965" s="21"/>
      <c r="N965" s="21"/>
      <c r="O965" s="21"/>
      <c r="P965" s="21"/>
      <c r="Q965" s="21"/>
      <c r="R965" s="21"/>
      <c r="S965" s="133"/>
      <c r="T965" s="38"/>
      <c r="U965" s="38"/>
    </row>
    <row r="966" spans="1:21" x14ac:dyDescent="0.25">
      <c r="A966" s="129"/>
      <c r="B966" s="134"/>
      <c r="C966" s="134"/>
      <c r="D966" s="131"/>
      <c r="E966" s="131"/>
      <c r="F966" s="131"/>
      <c r="G966" s="131"/>
      <c r="H966" s="131"/>
      <c r="I966" s="131"/>
      <c r="J966" s="131"/>
      <c r="K966" s="21"/>
      <c r="L966" s="21"/>
      <c r="M966" s="21"/>
      <c r="N966" s="21"/>
      <c r="O966" s="21"/>
      <c r="P966" s="21"/>
      <c r="Q966" s="21"/>
      <c r="R966" s="21"/>
      <c r="S966" s="133"/>
      <c r="T966" s="38"/>
      <c r="U966" s="38"/>
    </row>
    <row r="967" spans="1:21" x14ac:dyDescent="0.25">
      <c r="A967" s="129"/>
      <c r="B967" s="134"/>
      <c r="C967" s="134"/>
      <c r="D967" s="131"/>
      <c r="E967" s="131"/>
      <c r="F967" s="131"/>
      <c r="G967" s="131"/>
      <c r="H967" s="131"/>
      <c r="I967" s="131"/>
      <c r="J967" s="131"/>
      <c r="K967" s="21"/>
      <c r="L967" s="21"/>
      <c r="M967" s="21"/>
      <c r="N967" s="21"/>
      <c r="O967" s="21"/>
      <c r="P967" s="21"/>
      <c r="Q967" s="21"/>
      <c r="R967" s="21"/>
      <c r="S967" s="133"/>
      <c r="T967" s="38"/>
      <c r="U967" s="38"/>
    </row>
    <row r="968" spans="1:21" x14ac:dyDescent="0.25">
      <c r="A968" s="129"/>
      <c r="B968" s="134"/>
      <c r="C968" s="134"/>
      <c r="D968" s="131"/>
      <c r="E968" s="131"/>
      <c r="F968" s="131"/>
      <c r="G968" s="131"/>
      <c r="H968" s="131"/>
      <c r="I968" s="131"/>
      <c r="J968" s="131"/>
      <c r="K968" s="21"/>
      <c r="L968" s="21"/>
      <c r="M968" s="21"/>
      <c r="N968" s="21"/>
      <c r="O968" s="21"/>
      <c r="P968" s="21"/>
      <c r="Q968" s="21"/>
      <c r="R968" s="21"/>
      <c r="S968" s="133"/>
      <c r="T968" s="38"/>
      <c r="U968" s="38"/>
    </row>
    <row r="969" spans="1:21" x14ac:dyDescent="0.25">
      <c r="A969" s="129"/>
      <c r="B969" s="134"/>
      <c r="C969" s="134"/>
      <c r="D969" s="131"/>
      <c r="E969" s="131"/>
      <c r="F969" s="131"/>
      <c r="G969" s="131"/>
      <c r="H969" s="131"/>
      <c r="I969" s="131"/>
      <c r="J969" s="131"/>
      <c r="K969" s="21"/>
      <c r="L969" s="21"/>
      <c r="M969" s="21"/>
      <c r="N969" s="21"/>
      <c r="O969" s="21"/>
      <c r="P969" s="21"/>
      <c r="Q969" s="21"/>
      <c r="R969" s="21"/>
      <c r="S969" s="133"/>
      <c r="T969" s="38"/>
      <c r="U969" s="38"/>
    </row>
    <row r="970" spans="1:21" x14ac:dyDescent="0.25">
      <c r="A970" s="129"/>
      <c r="B970" s="134"/>
      <c r="C970" s="134"/>
      <c r="D970" s="131"/>
      <c r="E970" s="131"/>
      <c r="F970" s="131"/>
      <c r="G970" s="131"/>
      <c r="H970" s="131"/>
      <c r="I970" s="131"/>
      <c r="J970" s="131"/>
      <c r="K970" s="21"/>
      <c r="L970" s="21"/>
      <c r="M970" s="21"/>
      <c r="N970" s="21"/>
      <c r="O970" s="21"/>
      <c r="P970" s="21"/>
      <c r="Q970" s="21"/>
      <c r="R970" s="21"/>
      <c r="S970" s="133"/>
      <c r="T970" s="38"/>
      <c r="U970" s="38"/>
    </row>
    <row r="971" spans="1:21" x14ac:dyDescent="0.25">
      <c r="A971" s="129"/>
      <c r="B971" s="134"/>
      <c r="C971" s="134"/>
      <c r="D971" s="131"/>
      <c r="E971" s="131"/>
      <c r="F971" s="131"/>
      <c r="G971" s="131"/>
      <c r="H971" s="131"/>
      <c r="I971" s="131"/>
      <c r="J971" s="131"/>
      <c r="K971" s="21"/>
      <c r="L971" s="21"/>
      <c r="M971" s="21"/>
      <c r="N971" s="21"/>
      <c r="O971" s="21"/>
      <c r="P971" s="21"/>
      <c r="Q971" s="21"/>
      <c r="R971" s="21"/>
      <c r="S971" s="133"/>
      <c r="T971" s="38"/>
      <c r="U971" s="38"/>
    </row>
    <row r="972" spans="1:21" x14ac:dyDescent="0.25">
      <c r="A972" s="129"/>
      <c r="B972" s="134"/>
      <c r="C972" s="134"/>
      <c r="D972" s="131"/>
      <c r="E972" s="131"/>
      <c r="F972" s="131"/>
      <c r="G972" s="131"/>
      <c r="H972" s="131"/>
      <c r="I972" s="131"/>
      <c r="J972" s="131"/>
      <c r="K972" s="21"/>
      <c r="L972" s="21"/>
      <c r="M972" s="21"/>
      <c r="N972" s="21"/>
      <c r="O972" s="21"/>
      <c r="P972" s="21"/>
      <c r="Q972" s="21"/>
      <c r="R972" s="21"/>
      <c r="S972" s="133"/>
      <c r="T972" s="38"/>
      <c r="U972" s="38"/>
    </row>
    <row r="973" spans="1:21" x14ac:dyDescent="0.25">
      <c r="A973" s="129"/>
      <c r="B973" s="134"/>
      <c r="C973" s="134"/>
      <c r="D973" s="131"/>
      <c r="E973" s="131"/>
      <c r="F973" s="131"/>
      <c r="G973" s="131"/>
      <c r="H973" s="131"/>
      <c r="I973" s="131"/>
      <c r="J973" s="131"/>
      <c r="K973" s="21"/>
      <c r="L973" s="21"/>
      <c r="M973" s="21"/>
      <c r="N973" s="21"/>
      <c r="O973" s="21"/>
      <c r="P973" s="21"/>
      <c r="Q973" s="21"/>
      <c r="R973" s="21"/>
      <c r="S973" s="133"/>
      <c r="T973" s="38"/>
      <c r="U973" s="38"/>
    </row>
    <row r="974" spans="1:21" x14ac:dyDescent="0.25">
      <c r="A974" s="129"/>
      <c r="B974" s="134"/>
      <c r="C974" s="134"/>
      <c r="D974" s="131"/>
      <c r="E974" s="131"/>
      <c r="F974" s="131"/>
      <c r="G974" s="131"/>
      <c r="H974" s="131"/>
      <c r="I974" s="131"/>
      <c r="J974" s="131"/>
      <c r="K974" s="21"/>
      <c r="L974" s="21"/>
      <c r="M974" s="21"/>
      <c r="N974" s="21"/>
      <c r="O974" s="21"/>
      <c r="P974" s="21"/>
      <c r="Q974" s="21"/>
      <c r="R974" s="21"/>
      <c r="S974" s="133"/>
      <c r="T974" s="38"/>
      <c r="U974" s="38"/>
    </row>
    <row r="975" spans="1:21" x14ac:dyDescent="0.25">
      <c r="A975" s="129"/>
      <c r="B975" s="134"/>
      <c r="C975" s="134"/>
      <c r="D975" s="131"/>
      <c r="E975" s="131"/>
      <c r="F975" s="131"/>
      <c r="G975" s="131"/>
      <c r="H975" s="131"/>
      <c r="I975" s="131"/>
      <c r="J975" s="131"/>
      <c r="K975" s="21"/>
      <c r="L975" s="21"/>
      <c r="M975" s="21"/>
      <c r="N975" s="21"/>
      <c r="O975" s="21"/>
      <c r="P975" s="21"/>
      <c r="Q975" s="21"/>
      <c r="R975" s="21"/>
      <c r="S975" s="133"/>
      <c r="T975" s="38"/>
      <c r="U975" s="38"/>
    </row>
    <row r="976" spans="1:21" x14ac:dyDescent="0.25">
      <c r="A976" s="129"/>
      <c r="B976" s="134"/>
      <c r="C976" s="134"/>
      <c r="D976" s="131"/>
      <c r="E976" s="131"/>
      <c r="F976" s="131"/>
      <c r="G976" s="131"/>
      <c r="H976" s="131"/>
      <c r="I976" s="131"/>
      <c r="J976" s="131"/>
      <c r="K976" s="21"/>
      <c r="L976" s="21"/>
      <c r="M976" s="21"/>
      <c r="N976" s="21"/>
      <c r="O976" s="21"/>
      <c r="P976" s="21"/>
      <c r="Q976" s="21"/>
      <c r="R976" s="21"/>
      <c r="S976" s="133"/>
      <c r="T976" s="38"/>
      <c r="U976" s="38"/>
    </row>
    <row r="977" spans="1:21" x14ac:dyDescent="0.25">
      <c r="A977" s="129"/>
      <c r="B977" s="134"/>
      <c r="C977" s="134"/>
      <c r="D977" s="131"/>
      <c r="E977" s="131"/>
      <c r="F977" s="131"/>
      <c r="G977" s="131"/>
      <c r="H977" s="131"/>
      <c r="I977" s="131"/>
      <c r="J977" s="131"/>
      <c r="K977" s="21"/>
      <c r="L977" s="21"/>
      <c r="M977" s="21"/>
      <c r="N977" s="21"/>
      <c r="O977" s="21"/>
      <c r="P977" s="21"/>
      <c r="Q977" s="21"/>
      <c r="R977" s="21"/>
      <c r="S977" s="133"/>
      <c r="T977" s="38"/>
      <c r="U977" s="38"/>
    </row>
    <row r="978" spans="1:21" x14ac:dyDescent="0.25">
      <c r="A978" s="129"/>
      <c r="B978" s="134"/>
      <c r="C978" s="134"/>
      <c r="D978" s="131"/>
      <c r="E978" s="131"/>
      <c r="F978" s="131"/>
      <c r="G978" s="131"/>
      <c r="H978" s="131"/>
      <c r="I978" s="131"/>
      <c r="J978" s="131"/>
      <c r="K978" s="21"/>
      <c r="L978" s="21"/>
      <c r="M978" s="21"/>
      <c r="N978" s="21"/>
      <c r="O978" s="21"/>
      <c r="P978" s="21"/>
      <c r="Q978" s="21"/>
      <c r="R978" s="21"/>
      <c r="S978" s="133"/>
      <c r="T978" s="38"/>
      <c r="U978" s="38"/>
    </row>
    <row r="979" spans="1:21" x14ac:dyDescent="0.25">
      <c r="A979" s="129"/>
      <c r="B979" s="134"/>
      <c r="C979" s="134"/>
      <c r="D979" s="131"/>
      <c r="E979" s="131"/>
      <c r="F979" s="131"/>
      <c r="G979" s="131"/>
      <c r="H979" s="131"/>
      <c r="I979" s="131"/>
      <c r="J979" s="131"/>
      <c r="K979" s="21"/>
      <c r="L979" s="21"/>
      <c r="M979" s="21"/>
      <c r="N979" s="21"/>
      <c r="O979" s="21"/>
      <c r="P979" s="21"/>
      <c r="Q979" s="21"/>
      <c r="R979" s="21"/>
      <c r="S979" s="133"/>
      <c r="T979" s="38"/>
      <c r="U979" s="38"/>
    </row>
    <row r="980" spans="1:21" x14ac:dyDescent="0.25">
      <c r="A980" s="129"/>
      <c r="B980" s="134"/>
      <c r="C980" s="134"/>
      <c r="D980" s="131"/>
      <c r="E980" s="131"/>
      <c r="F980" s="131"/>
      <c r="G980" s="131"/>
      <c r="H980" s="131"/>
      <c r="I980" s="131"/>
      <c r="J980" s="131"/>
      <c r="K980" s="21"/>
      <c r="L980" s="21"/>
      <c r="M980" s="21"/>
      <c r="N980" s="21"/>
      <c r="O980" s="21"/>
      <c r="P980" s="21"/>
      <c r="Q980" s="21"/>
      <c r="R980" s="21"/>
      <c r="S980" s="133"/>
      <c r="T980" s="38"/>
      <c r="U980" s="38"/>
    </row>
    <row r="981" spans="1:21" x14ac:dyDescent="0.25">
      <c r="A981" s="129"/>
      <c r="B981" s="134"/>
      <c r="C981" s="134"/>
      <c r="D981" s="131"/>
      <c r="E981" s="131"/>
      <c r="F981" s="131"/>
      <c r="G981" s="131"/>
      <c r="H981" s="131"/>
      <c r="I981" s="131"/>
      <c r="J981" s="131"/>
      <c r="K981" s="21"/>
      <c r="L981" s="21"/>
      <c r="M981" s="21"/>
      <c r="N981" s="21"/>
      <c r="O981" s="21"/>
      <c r="P981" s="21"/>
      <c r="Q981" s="21"/>
      <c r="R981" s="21"/>
      <c r="S981" s="133"/>
      <c r="T981" s="38"/>
      <c r="U981" s="38"/>
    </row>
    <row r="982" spans="1:21" x14ac:dyDescent="0.25">
      <c r="A982" s="129"/>
      <c r="B982" s="134"/>
      <c r="C982" s="134"/>
      <c r="D982" s="131"/>
      <c r="E982" s="131"/>
      <c r="F982" s="131"/>
      <c r="G982" s="131"/>
      <c r="H982" s="131"/>
      <c r="I982" s="131"/>
      <c r="J982" s="131"/>
      <c r="K982" s="21"/>
      <c r="L982" s="21"/>
      <c r="M982" s="21"/>
      <c r="N982" s="21"/>
      <c r="O982" s="21"/>
      <c r="P982" s="21"/>
      <c r="Q982" s="21"/>
      <c r="R982" s="21"/>
      <c r="S982" s="133"/>
      <c r="T982" s="38"/>
      <c r="U982" s="38"/>
    </row>
    <row r="983" spans="1:21" x14ac:dyDescent="0.25">
      <c r="A983" s="129"/>
      <c r="B983" s="134"/>
      <c r="C983" s="134"/>
      <c r="D983" s="131"/>
      <c r="E983" s="131"/>
      <c r="F983" s="131"/>
      <c r="G983" s="131"/>
      <c r="H983" s="131"/>
      <c r="I983" s="131"/>
      <c r="J983" s="131"/>
      <c r="K983" s="21"/>
      <c r="L983" s="21"/>
      <c r="M983" s="21"/>
      <c r="N983" s="21"/>
      <c r="O983" s="21"/>
      <c r="P983" s="21"/>
      <c r="Q983" s="21"/>
      <c r="R983" s="21"/>
      <c r="S983" s="133"/>
      <c r="T983" s="38"/>
      <c r="U983" s="38"/>
    </row>
    <row r="984" spans="1:21" x14ac:dyDescent="0.25">
      <c r="A984" s="129"/>
      <c r="B984" s="134"/>
      <c r="C984" s="134"/>
      <c r="D984" s="131"/>
      <c r="E984" s="131"/>
      <c r="F984" s="131"/>
      <c r="G984" s="131"/>
      <c r="H984" s="131"/>
      <c r="I984" s="131"/>
      <c r="J984" s="131"/>
      <c r="K984" s="21"/>
      <c r="L984" s="21"/>
      <c r="M984" s="21"/>
      <c r="N984" s="21"/>
      <c r="O984" s="21"/>
      <c r="P984" s="21"/>
      <c r="Q984" s="21"/>
      <c r="R984" s="21"/>
      <c r="S984" s="133"/>
      <c r="T984" s="38"/>
      <c r="U984" s="38"/>
    </row>
  </sheetData>
  <mergeCells count="700">
    <mergeCell ref="S446:S449"/>
    <mergeCell ref="S365:S368"/>
    <mergeCell ref="S333:S352"/>
    <mergeCell ref="S361:S364"/>
    <mergeCell ref="C406:C409"/>
    <mergeCell ref="S450:S453"/>
    <mergeCell ref="S398:S405"/>
    <mergeCell ref="S498:S501"/>
    <mergeCell ref="S494:S497"/>
    <mergeCell ref="S490:S493"/>
    <mergeCell ref="S470:S473"/>
    <mergeCell ref="C422:C425"/>
    <mergeCell ref="A303:A307"/>
    <mergeCell ref="A308:A312"/>
    <mergeCell ref="A298:A302"/>
    <mergeCell ref="S510:S513"/>
    <mergeCell ref="A470:A473"/>
    <mergeCell ref="A506:A509"/>
    <mergeCell ref="A434:A437"/>
    <mergeCell ref="A430:A433"/>
    <mergeCell ref="A422:A425"/>
    <mergeCell ref="S369:S373"/>
    <mergeCell ref="S374:S378"/>
    <mergeCell ref="S442:S445"/>
    <mergeCell ref="S406:S425"/>
    <mergeCell ref="S379:S397"/>
    <mergeCell ref="C414:C417"/>
    <mergeCell ref="S506:S509"/>
    <mergeCell ref="S462:S465"/>
    <mergeCell ref="S478:S481"/>
    <mergeCell ref="S486:S489"/>
    <mergeCell ref="S482:S485"/>
    <mergeCell ref="C418:C421"/>
    <mergeCell ref="C430:C433"/>
    <mergeCell ref="C442:C445"/>
    <mergeCell ref="C426:C429"/>
    <mergeCell ref="A241:A244"/>
    <mergeCell ref="A418:A421"/>
    <mergeCell ref="B418:B421"/>
    <mergeCell ref="A290:A293"/>
    <mergeCell ref="A294:A297"/>
    <mergeCell ref="B294:B297"/>
    <mergeCell ref="A254:A257"/>
    <mergeCell ref="B254:B257"/>
    <mergeCell ref="A270:A273"/>
    <mergeCell ref="B270:B273"/>
    <mergeCell ref="B406:B409"/>
    <mergeCell ref="A402:A405"/>
    <mergeCell ref="A286:A289"/>
    <mergeCell ref="B384:B388"/>
    <mergeCell ref="A414:A417"/>
    <mergeCell ref="A258:A261"/>
    <mergeCell ref="A274:A277"/>
    <mergeCell ref="A266:A269"/>
    <mergeCell ref="B286:B289"/>
    <mergeCell ref="B345:B348"/>
    <mergeCell ref="B414:B417"/>
    <mergeCell ref="B402:B405"/>
    <mergeCell ref="A353:A356"/>
    <mergeCell ref="B394:B397"/>
    <mergeCell ref="S502:S505"/>
    <mergeCell ref="S603:S606"/>
    <mergeCell ref="E611:E612"/>
    <mergeCell ref="S607:S619"/>
    <mergeCell ref="B426:B429"/>
    <mergeCell ref="B446:B449"/>
    <mergeCell ref="S426:S441"/>
    <mergeCell ref="S454:S457"/>
    <mergeCell ref="B498:B501"/>
    <mergeCell ref="B506:B509"/>
    <mergeCell ref="B502:B505"/>
    <mergeCell ref="B510:B513"/>
    <mergeCell ref="C438:C441"/>
    <mergeCell ref="S466:S469"/>
    <mergeCell ref="S474:S477"/>
    <mergeCell ref="S458:S461"/>
    <mergeCell ref="S518:S521"/>
    <mergeCell ref="B518:B521"/>
    <mergeCell ref="S530:S533"/>
    <mergeCell ref="B586:B589"/>
    <mergeCell ref="S558:S561"/>
    <mergeCell ref="S550:S553"/>
    <mergeCell ref="B434:B437"/>
    <mergeCell ref="B430:B433"/>
    <mergeCell ref="S522:S525"/>
    <mergeCell ref="S562:S565"/>
    <mergeCell ref="S578:S581"/>
    <mergeCell ref="S534:S537"/>
    <mergeCell ref="S554:S557"/>
    <mergeCell ref="B526:B529"/>
    <mergeCell ref="B562:B565"/>
    <mergeCell ref="B554:B557"/>
    <mergeCell ref="B534:B537"/>
    <mergeCell ref="B566:B569"/>
    <mergeCell ref="U145:U196"/>
    <mergeCell ref="B660:B663"/>
    <mergeCell ref="B538:B541"/>
    <mergeCell ref="B550:B553"/>
    <mergeCell ref="B438:B441"/>
    <mergeCell ref="B349:B352"/>
    <mergeCell ref="A578:A581"/>
    <mergeCell ref="A586:A589"/>
    <mergeCell ref="A594:A597"/>
    <mergeCell ref="B656:B659"/>
    <mergeCell ref="A620:A623"/>
    <mergeCell ref="A652:A655"/>
    <mergeCell ref="A603:A606"/>
    <mergeCell ref="B611:B615"/>
    <mergeCell ref="A389:A393"/>
    <mergeCell ref="B389:B393"/>
    <mergeCell ref="A357:A360"/>
    <mergeCell ref="A570:A573"/>
    <mergeCell ref="A474:A477"/>
    <mergeCell ref="B494:B497"/>
    <mergeCell ref="A486:A489"/>
    <mergeCell ref="B450:B453"/>
    <mergeCell ref="B474:B477"/>
    <mergeCell ref="S294:S297"/>
    <mergeCell ref="T145:T196"/>
    <mergeCell ref="M4:U4"/>
    <mergeCell ref="T17:T74"/>
    <mergeCell ref="S17:S74"/>
    <mergeCell ref="S75:S144"/>
    <mergeCell ref="U201:U256"/>
    <mergeCell ref="S323:S332"/>
    <mergeCell ref="T258:T297"/>
    <mergeCell ref="T303:T322"/>
    <mergeCell ref="S290:S293"/>
    <mergeCell ref="S217:S220"/>
    <mergeCell ref="U258:U297"/>
    <mergeCell ref="U303:U322"/>
    <mergeCell ref="U323:U360"/>
    <mergeCell ref="S303:S322"/>
    <mergeCell ref="S353:S356"/>
    <mergeCell ref="S357:S360"/>
    <mergeCell ref="S201:S216"/>
    <mergeCell ref="S249:S289"/>
    <mergeCell ref="A5:U5"/>
    <mergeCell ref="A7:U7"/>
    <mergeCell ref="A9:A11"/>
    <mergeCell ref="B9:B11"/>
    <mergeCell ref="D9:D11"/>
    <mergeCell ref="M2:U2"/>
    <mergeCell ref="U17:U74"/>
    <mergeCell ref="T75:T144"/>
    <mergeCell ref="U75:U144"/>
    <mergeCell ref="C173:C176"/>
    <mergeCell ref="T201:T257"/>
    <mergeCell ref="C27:C30"/>
    <mergeCell ref="C22:C26"/>
    <mergeCell ref="C39:C42"/>
    <mergeCell ref="C43:C46"/>
    <mergeCell ref="C35:C38"/>
    <mergeCell ref="C63:C66"/>
    <mergeCell ref="S145:S196"/>
    <mergeCell ref="C254:C257"/>
    <mergeCell ref="C157:C160"/>
    <mergeCell ref="C161:C164"/>
    <mergeCell ref="C165:C168"/>
    <mergeCell ref="C185:C188"/>
    <mergeCell ref="C153:C156"/>
    <mergeCell ref="S237:S248"/>
    <mergeCell ref="S221:S236"/>
    <mergeCell ref="C169:C172"/>
    <mergeCell ref="C145:C148"/>
    <mergeCell ref="C133:C136"/>
    <mergeCell ref="A237:A240"/>
    <mergeCell ref="A221:A224"/>
    <mergeCell ref="A83:A86"/>
    <mergeCell ref="A97:A100"/>
    <mergeCell ref="A101:A104"/>
    <mergeCell ref="B83:B86"/>
    <mergeCell ref="B92:B96"/>
    <mergeCell ref="A105:A108"/>
    <mergeCell ref="A109:A112"/>
    <mergeCell ref="B109:B112"/>
    <mergeCell ref="A113:A116"/>
    <mergeCell ref="B97:B100"/>
    <mergeCell ref="B117:B120"/>
    <mergeCell ref="A217:A220"/>
    <mergeCell ref="A197:A200"/>
    <mergeCell ref="A161:A164"/>
    <mergeCell ref="B181:B184"/>
    <mergeCell ref="A157:A160"/>
    <mergeCell ref="A181:A184"/>
    <mergeCell ref="B161:B164"/>
    <mergeCell ref="B165:B168"/>
    <mergeCell ref="B137:B140"/>
    <mergeCell ref="B205:B208"/>
    <mergeCell ref="A189:A192"/>
    <mergeCell ref="A185:A188"/>
    <mergeCell ref="B185:B188"/>
    <mergeCell ref="B193:B196"/>
    <mergeCell ref="B197:B200"/>
    <mergeCell ref="C177:C180"/>
    <mergeCell ref="C181:C184"/>
    <mergeCell ref="A209:A212"/>
    <mergeCell ref="B209:B212"/>
    <mergeCell ref="A193:A196"/>
    <mergeCell ref="A177:A180"/>
    <mergeCell ref="B177:B180"/>
    <mergeCell ref="A205:A208"/>
    <mergeCell ref="A153:A156"/>
    <mergeCell ref="A169:A172"/>
    <mergeCell ref="A173:A176"/>
    <mergeCell ref="B173:B176"/>
    <mergeCell ref="A141:A144"/>
    <mergeCell ref="A145:A148"/>
    <mergeCell ref="B145:B148"/>
    <mergeCell ref="A149:A152"/>
    <mergeCell ref="B149:B152"/>
    <mergeCell ref="B141:B144"/>
    <mergeCell ref="A165:A168"/>
    <mergeCell ref="A137:A140"/>
    <mergeCell ref="B113:B116"/>
    <mergeCell ref="B105:B108"/>
    <mergeCell ref="B129:B132"/>
    <mergeCell ref="A125:A128"/>
    <mergeCell ref="A117:A120"/>
    <mergeCell ref="B133:B136"/>
    <mergeCell ref="A133:A136"/>
    <mergeCell ref="C97:C100"/>
    <mergeCell ref="C109:C112"/>
    <mergeCell ref="C113:C116"/>
    <mergeCell ref="C105:C108"/>
    <mergeCell ref="C129:C132"/>
    <mergeCell ref="C137:C140"/>
    <mergeCell ref="C101:C104"/>
    <mergeCell ref="A129:A132"/>
    <mergeCell ref="A121:A124"/>
    <mergeCell ref="B101:B104"/>
    <mergeCell ref="E9:E11"/>
    <mergeCell ref="S9:S11"/>
    <mergeCell ref="T9:T11"/>
    <mergeCell ref="S12:S16"/>
    <mergeCell ref="T12:T16"/>
    <mergeCell ref="U12:U16"/>
    <mergeCell ref="C9:C11"/>
    <mergeCell ref="A12:A16"/>
    <mergeCell ref="C12:C16"/>
    <mergeCell ref="B12:B16"/>
    <mergeCell ref="F9:R10"/>
    <mergeCell ref="A79:A82"/>
    <mergeCell ref="B79:B82"/>
    <mergeCell ref="A59:A62"/>
    <mergeCell ref="A67:A70"/>
    <mergeCell ref="A71:A74"/>
    <mergeCell ref="C59:C62"/>
    <mergeCell ref="C75:C78"/>
    <mergeCell ref="B43:B46"/>
    <mergeCell ref="A63:A66"/>
    <mergeCell ref="B63:B66"/>
    <mergeCell ref="A47:A50"/>
    <mergeCell ref="B75:B78"/>
    <mergeCell ref="C71:C74"/>
    <mergeCell ref="B71:B74"/>
    <mergeCell ref="B47:B50"/>
    <mergeCell ref="B59:B62"/>
    <mergeCell ref="B51:B54"/>
    <mergeCell ref="B55:B58"/>
    <mergeCell ref="B67:B70"/>
    <mergeCell ref="C67:C70"/>
    <mergeCell ref="A51:A54"/>
    <mergeCell ref="A55:A58"/>
    <mergeCell ref="A43:A46"/>
    <mergeCell ref="A17:A21"/>
    <mergeCell ref="A31:A34"/>
    <mergeCell ref="A22:A26"/>
    <mergeCell ref="A27:A30"/>
    <mergeCell ref="A39:A42"/>
    <mergeCell ref="C17:C21"/>
    <mergeCell ref="B35:B38"/>
    <mergeCell ref="B22:B26"/>
    <mergeCell ref="A75:A78"/>
    <mergeCell ref="B39:B42"/>
    <mergeCell ref="B31:B34"/>
    <mergeCell ref="B27:B30"/>
    <mergeCell ref="C47:C50"/>
    <mergeCell ref="C55:C58"/>
    <mergeCell ref="C221:C224"/>
    <mergeCell ref="C237:C240"/>
    <mergeCell ref="C249:C253"/>
    <mergeCell ref="C189:C192"/>
    <mergeCell ref="C193:C196"/>
    <mergeCell ref="C209:C212"/>
    <mergeCell ref="B229:B232"/>
    <mergeCell ref="B237:B240"/>
    <mergeCell ref="B225:B228"/>
    <mergeCell ref="B217:B220"/>
    <mergeCell ref="B221:B224"/>
    <mergeCell ref="C225:C228"/>
    <mergeCell ref="C233:C236"/>
    <mergeCell ref="C241:C244"/>
    <mergeCell ref="B245:B248"/>
    <mergeCell ref="C245:C248"/>
    <mergeCell ref="B87:B91"/>
    <mergeCell ref="B121:B124"/>
    <mergeCell ref="B125:B128"/>
    <mergeCell ref="C217:C220"/>
    <mergeCell ref="B157:B160"/>
    <mergeCell ref="C51:C54"/>
    <mergeCell ref="B153:B156"/>
    <mergeCell ref="B169:B172"/>
    <mergeCell ref="C141:C144"/>
    <mergeCell ref="C149:C152"/>
    <mergeCell ref="C79:C82"/>
    <mergeCell ref="C201:C204"/>
    <mergeCell ref="C205:C208"/>
    <mergeCell ref="C278:C281"/>
    <mergeCell ref="S685:S688"/>
    <mergeCell ref="B318:B322"/>
    <mergeCell ref="B290:B293"/>
    <mergeCell ref="C303:C307"/>
    <mergeCell ref="E668:E669"/>
    <mergeCell ref="I611:I612"/>
    <mergeCell ref="B357:B360"/>
    <mergeCell ref="B303:B307"/>
    <mergeCell ref="B308:B312"/>
    <mergeCell ref="B313:B317"/>
    <mergeCell ref="B341:B344"/>
    <mergeCell ref="B353:B356"/>
    <mergeCell ref="C656:C659"/>
    <mergeCell ref="N668:N669"/>
    <mergeCell ref="S664:S680"/>
    <mergeCell ref="C673:C676"/>
    <mergeCell ref="B673:B676"/>
    <mergeCell ref="B398:B401"/>
    <mergeCell ref="B542:B545"/>
    <mergeCell ref="C313:C317"/>
    <mergeCell ref="C318:C322"/>
    <mergeCell ref="B337:B340"/>
    <mergeCell ref="C361:C364"/>
    <mergeCell ref="B862:B866"/>
    <mergeCell ref="S797:S811"/>
    <mergeCell ref="S857:S876"/>
    <mergeCell ref="S1:U1"/>
    <mergeCell ref="A582:A585"/>
    <mergeCell ref="B582:B585"/>
    <mergeCell ref="S582:S585"/>
    <mergeCell ref="U9:U11"/>
    <mergeCell ref="B274:B277"/>
    <mergeCell ref="A278:A281"/>
    <mergeCell ref="B278:B281"/>
    <mergeCell ref="A282:A285"/>
    <mergeCell ref="B282:B285"/>
    <mergeCell ref="B233:B236"/>
    <mergeCell ref="A233:A236"/>
    <mergeCell ref="B249:B253"/>
    <mergeCell ref="A249:A253"/>
    <mergeCell ref="A442:A445"/>
    <mergeCell ref="B442:B445"/>
    <mergeCell ref="A87:A91"/>
    <mergeCell ref="A92:A96"/>
    <mergeCell ref="B17:B21"/>
    <mergeCell ref="A35:A38"/>
    <mergeCell ref="A245:A248"/>
    <mergeCell ref="A857:A861"/>
    <mergeCell ref="B767:B771"/>
    <mergeCell ref="A767:A771"/>
    <mergeCell ref="B772:B776"/>
    <mergeCell ref="A712:A716"/>
    <mergeCell ref="B712:B716"/>
    <mergeCell ref="C757:C761"/>
    <mergeCell ref="A802:A806"/>
    <mergeCell ref="B802:B806"/>
    <mergeCell ref="A817:A821"/>
    <mergeCell ref="B732:B736"/>
    <mergeCell ref="B817:B821"/>
    <mergeCell ref="A807:A811"/>
    <mergeCell ref="B807:B811"/>
    <mergeCell ref="A837:A841"/>
    <mergeCell ref="B837:B841"/>
    <mergeCell ref="A822:A826"/>
    <mergeCell ref="B822:B826"/>
    <mergeCell ref="A827:A831"/>
    <mergeCell ref="U702:U725"/>
    <mergeCell ref="B702:B706"/>
    <mergeCell ref="C702:C706"/>
    <mergeCell ref="T702:T746"/>
    <mergeCell ref="A707:A711"/>
    <mergeCell ref="C726:C731"/>
    <mergeCell ref="A812:A816"/>
    <mergeCell ref="B812:B816"/>
    <mergeCell ref="S767:S776"/>
    <mergeCell ref="C762:C766"/>
    <mergeCell ref="S757:S761"/>
    <mergeCell ref="S762:S766"/>
    <mergeCell ref="A772:A776"/>
    <mergeCell ref="A747:A751"/>
    <mergeCell ref="B747:B751"/>
    <mergeCell ref="U757:U796"/>
    <mergeCell ref="U797:U856"/>
    <mergeCell ref="A752:A756"/>
    <mergeCell ref="B752:B756"/>
    <mergeCell ref="C747:C751"/>
    <mergeCell ref="C752:C756"/>
    <mergeCell ref="S747:S756"/>
    <mergeCell ref="A842:A846"/>
    <mergeCell ref="B842:B846"/>
    <mergeCell ref="B872:B876"/>
    <mergeCell ref="A717:A720"/>
    <mergeCell ref="B717:B720"/>
    <mergeCell ref="A702:A706"/>
    <mergeCell ref="U681:U700"/>
    <mergeCell ref="A681:A684"/>
    <mergeCell ref="B681:B684"/>
    <mergeCell ref="A697:A700"/>
    <mergeCell ref="B697:B700"/>
    <mergeCell ref="C697:C700"/>
    <mergeCell ref="B742:B746"/>
    <mergeCell ref="B737:B741"/>
    <mergeCell ref="A732:A736"/>
    <mergeCell ref="A742:A746"/>
    <mergeCell ref="S689:S692"/>
    <mergeCell ref="S728:S731"/>
    <mergeCell ref="U729:U730"/>
    <mergeCell ref="A737:A741"/>
    <mergeCell ref="A701:U701"/>
    <mergeCell ref="C693:C696"/>
    <mergeCell ref="C707:C711"/>
    <mergeCell ref="S702:S725"/>
    <mergeCell ref="S732:S746"/>
    <mergeCell ref="C743:C745"/>
    <mergeCell ref="A546:A549"/>
    <mergeCell ref="A522:A525"/>
    <mergeCell ref="A526:A529"/>
    <mergeCell ref="A534:A537"/>
    <mergeCell ref="B882:B884"/>
    <mergeCell ref="B777:B781"/>
    <mergeCell ref="A797:A801"/>
    <mergeCell ref="B797:B801"/>
    <mergeCell ref="A726:A731"/>
    <mergeCell ref="B726:B731"/>
    <mergeCell ref="A693:A696"/>
    <mergeCell ref="B693:B696"/>
    <mergeCell ref="B707:B711"/>
    <mergeCell ref="A877:A881"/>
    <mergeCell ref="B877:B881"/>
    <mergeCell ref="A757:A761"/>
    <mergeCell ref="B757:B761"/>
    <mergeCell ref="A762:A766"/>
    <mergeCell ref="B762:B766"/>
    <mergeCell ref="A777:A781"/>
    <mergeCell ref="B857:B861"/>
    <mergeCell ref="A867:A871"/>
    <mergeCell ref="B867:B871"/>
    <mergeCell ref="A872:A876"/>
    <mergeCell ref="G611:G612"/>
    <mergeCell ref="H611:H612"/>
    <mergeCell ref="J611:J612"/>
    <mergeCell ref="S598:S601"/>
    <mergeCell ref="S590:S593"/>
    <mergeCell ref="D611:D612"/>
    <mergeCell ref="A660:A663"/>
    <mergeCell ref="A574:A577"/>
    <mergeCell ref="L668:L669"/>
    <mergeCell ref="C624:C627"/>
    <mergeCell ref="B607:B610"/>
    <mergeCell ref="B578:B581"/>
    <mergeCell ref="B574:B577"/>
    <mergeCell ref="C620:C623"/>
    <mergeCell ref="B616:B619"/>
    <mergeCell ref="B594:B597"/>
    <mergeCell ref="B624:B627"/>
    <mergeCell ref="B620:B623"/>
    <mergeCell ref="P668:P669"/>
    <mergeCell ref="Q668:Q669"/>
    <mergeCell ref="U877:U881"/>
    <mergeCell ref="S877:S881"/>
    <mergeCell ref="T877:T881"/>
    <mergeCell ref="A832:A836"/>
    <mergeCell ref="B832:B836"/>
    <mergeCell ref="B782:B786"/>
    <mergeCell ref="A787:A791"/>
    <mergeCell ref="B787:B791"/>
    <mergeCell ref="A792:A796"/>
    <mergeCell ref="A862:A866"/>
    <mergeCell ref="B827:B831"/>
    <mergeCell ref="A847:A851"/>
    <mergeCell ref="B847:B851"/>
    <mergeCell ref="A852:A856"/>
    <mergeCell ref="B852:B856"/>
    <mergeCell ref="B792:B796"/>
    <mergeCell ref="A782:A786"/>
    <mergeCell ref="S777:S796"/>
    <mergeCell ref="S842:S856"/>
    <mergeCell ref="S812:S816"/>
    <mergeCell ref="S817:S821"/>
    <mergeCell ref="S822:S831"/>
    <mergeCell ref="S837:S841"/>
    <mergeCell ref="S832:S836"/>
    <mergeCell ref="A313:A317"/>
    <mergeCell ref="C357:C360"/>
    <mergeCell ref="A406:A409"/>
    <mergeCell ref="C323:C327"/>
    <mergeCell ref="C379:C383"/>
    <mergeCell ref="C389:C393"/>
    <mergeCell ref="B333:B336"/>
    <mergeCell ref="A328:A332"/>
    <mergeCell ref="A341:A344"/>
    <mergeCell ref="A349:A352"/>
    <mergeCell ref="A345:A348"/>
    <mergeCell ref="A333:A336"/>
    <mergeCell ref="C365:C368"/>
    <mergeCell ref="A361:A364"/>
    <mergeCell ref="B361:B364"/>
    <mergeCell ref="B323:B327"/>
    <mergeCell ref="A394:A397"/>
    <mergeCell ref="A446:A449"/>
    <mergeCell ref="A494:A497"/>
    <mergeCell ref="B262:B265"/>
    <mergeCell ref="B266:B269"/>
    <mergeCell ref="C262:C265"/>
    <mergeCell ref="C266:C269"/>
    <mergeCell ref="C274:C277"/>
    <mergeCell ref="C402:C405"/>
    <mergeCell ref="C410:C413"/>
    <mergeCell ref="A262:A265"/>
    <mergeCell ref="A369:A373"/>
    <mergeCell ref="A374:A378"/>
    <mergeCell ref="A379:A383"/>
    <mergeCell ref="B379:B383"/>
    <mergeCell ref="A384:A388"/>
    <mergeCell ref="A410:A413"/>
    <mergeCell ref="B410:B413"/>
    <mergeCell ref="B486:B489"/>
    <mergeCell ref="B490:B493"/>
    <mergeCell ref="B422:B425"/>
    <mergeCell ref="C286:C289"/>
    <mergeCell ref="C290:C293"/>
    <mergeCell ref="C294:C297"/>
    <mergeCell ref="A323:A327"/>
    <mergeCell ref="A514:A517"/>
    <mergeCell ref="A542:A545"/>
    <mergeCell ref="A538:A541"/>
    <mergeCell ref="A318:A322"/>
    <mergeCell ref="B328:B332"/>
    <mergeCell ref="C328:C332"/>
    <mergeCell ref="A365:A368"/>
    <mergeCell ref="B365:B368"/>
    <mergeCell ref="A229:A232"/>
    <mergeCell ref="A426:A429"/>
    <mergeCell ref="A450:A453"/>
    <mergeCell ref="B514:B517"/>
    <mergeCell ref="B522:B525"/>
    <mergeCell ref="A498:A501"/>
    <mergeCell ref="A502:A505"/>
    <mergeCell ref="A510:A513"/>
    <mergeCell ref="A518:A521"/>
    <mergeCell ref="B470:B473"/>
    <mergeCell ref="B478:B481"/>
    <mergeCell ref="A490:A493"/>
    <mergeCell ref="A478:A481"/>
    <mergeCell ref="A462:A465"/>
    <mergeCell ref="B482:B485"/>
    <mergeCell ref="B462:B465"/>
    <mergeCell ref="A225:A228"/>
    <mergeCell ref="A201:A204"/>
    <mergeCell ref="B189:B192"/>
    <mergeCell ref="B241:B244"/>
    <mergeCell ref="B201:B204"/>
    <mergeCell ref="D668:D669"/>
    <mergeCell ref="C668:C672"/>
    <mergeCell ref="B603:B606"/>
    <mergeCell ref="A607:A610"/>
    <mergeCell ref="C652:C655"/>
    <mergeCell ref="A213:A216"/>
    <mergeCell ref="C213:C216"/>
    <mergeCell ref="B213:B216"/>
    <mergeCell ref="B258:B261"/>
    <mergeCell ref="C353:C356"/>
    <mergeCell ref="C369:C373"/>
    <mergeCell ref="C374:C378"/>
    <mergeCell ref="B369:B373"/>
    <mergeCell ref="B374:B378"/>
    <mergeCell ref="C258:C261"/>
    <mergeCell ref="B298:B302"/>
    <mergeCell ref="B454:B457"/>
    <mergeCell ref="C308:C312"/>
    <mergeCell ref="A398:A401"/>
    <mergeCell ref="T607:T619"/>
    <mergeCell ref="A673:A676"/>
    <mergeCell ref="M668:M669"/>
    <mergeCell ref="I668:I669"/>
    <mergeCell ref="A624:A627"/>
    <mergeCell ref="A611:A615"/>
    <mergeCell ref="A616:A619"/>
    <mergeCell ref="T550:T561"/>
    <mergeCell ref="A562:A565"/>
    <mergeCell ref="A590:A593"/>
    <mergeCell ref="B590:B593"/>
    <mergeCell ref="S570:S573"/>
    <mergeCell ref="B570:B573"/>
    <mergeCell ref="T566:T585"/>
    <mergeCell ref="S566:S569"/>
    <mergeCell ref="S574:S577"/>
    <mergeCell ref="J668:J669"/>
    <mergeCell ref="C639:C643"/>
    <mergeCell ref="S620:S627"/>
    <mergeCell ref="A550:A553"/>
    <mergeCell ref="B558:B561"/>
    <mergeCell ref="A554:A557"/>
    <mergeCell ref="A566:A569"/>
    <mergeCell ref="M611:M612"/>
    <mergeCell ref="U857:U876"/>
    <mergeCell ref="T797:T856"/>
    <mergeCell ref="T434:T445"/>
    <mergeCell ref="U434:U445"/>
    <mergeCell ref="U603:U606"/>
    <mergeCell ref="A602:U602"/>
    <mergeCell ref="T598:T601"/>
    <mergeCell ref="T603:T606"/>
    <mergeCell ref="S514:S517"/>
    <mergeCell ref="B458:B461"/>
    <mergeCell ref="A438:A441"/>
    <mergeCell ref="B530:B533"/>
    <mergeCell ref="B546:B549"/>
    <mergeCell ref="A598:A601"/>
    <mergeCell ref="B598:B601"/>
    <mergeCell ref="C434:C437"/>
    <mergeCell ref="A628:U628"/>
    <mergeCell ref="B652:B655"/>
    <mergeCell ref="T590:T593"/>
    <mergeCell ref="T530:T541"/>
    <mergeCell ref="T656:T659"/>
    <mergeCell ref="U620:U627"/>
    <mergeCell ref="A558:A561"/>
    <mergeCell ref="A454:A457"/>
    <mergeCell ref="U361:U388"/>
    <mergeCell ref="T323:T360"/>
    <mergeCell ref="T361:T388"/>
    <mergeCell ref="T389:T425"/>
    <mergeCell ref="A629:A633"/>
    <mergeCell ref="B629:B633"/>
    <mergeCell ref="C629:C633"/>
    <mergeCell ref="S629:S638"/>
    <mergeCell ref="T629:T638"/>
    <mergeCell ref="U629:U638"/>
    <mergeCell ref="A634:A638"/>
    <mergeCell ref="B634:B638"/>
    <mergeCell ref="C634:C638"/>
    <mergeCell ref="C398:C401"/>
    <mergeCell ref="C394:C397"/>
    <mergeCell ref="C384:C388"/>
    <mergeCell ref="A337:A340"/>
    <mergeCell ref="T426:T433"/>
    <mergeCell ref="U389:U425"/>
    <mergeCell ref="B466:B469"/>
    <mergeCell ref="A458:A461"/>
    <mergeCell ref="A482:A485"/>
    <mergeCell ref="A466:A469"/>
    <mergeCell ref="U426:U433"/>
    <mergeCell ref="U607:U619"/>
    <mergeCell ref="A530:A533"/>
    <mergeCell ref="S538:S541"/>
    <mergeCell ref="U664:U680"/>
    <mergeCell ref="U656:U659"/>
    <mergeCell ref="T620:T627"/>
    <mergeCell ref="T652:T655"/>
    <mergeCell ref="B668:B672"/>
    <mergeCell ref="A639:A643"/>
    <mergeCell ref="B639:B643"/>
    <mergeCell ref="R668:R669"/>
    <mergeCell ref="A644:A647"/>
    <mergeCell ref="B644:B647"/>
    <mergeCell ref="C644:C647"/>
    <mergeCell ref="A648:A651"/>
    <mergeCell ref="B648:B651"/>
    <mergeCell ref="C648:C651"/>
    <mergeCell ref="B664:B667"/>
    <mergeCell ref="A668:A672"/>
    <mergeCell ref="B677:B680"/>
    <mergeCell ref="A677:A680"/>
    <mergeCell ref="C677:C680"/>
    <mergeCell ref="O668:O669"/>
    <mergeCell ref="T664:T680"/>
    <mergeCell ref="T747:T756"/>
    <mergeCell ref="U747:U756"/>
    <mergeCell ref="U652:U655"/>
    <mergeCell ref="E693:R696"/>
    <mergeCell ref="E697:R700"/>
    <mergeCell ref="E685:R688"/>
    <mergeCell ref="A689:A692"/>
    <mergeCell ref="A685:A688"/>
    <mergeCell ref="K668:K669"/>
    <mergeCell ref="H668:H669"/>
    <mergeCell ref="G668:G669"/>
    <mergeCell ref="A656:A659"/>
    <mergeCell ref="B685:B688"/>
    <mergeCell ref="C685:C688"/>
    <mergeCell ref="C738:C740"/>
    <mergeCell ref="S681:S684"/>
    <mergeCell ref="A664:A667"/>
    <mergeCell ref="B689:B692"/>
    <mergeCell ref="C733:C735"/>
    <mergeCell ref="A721:A725"/>
    <mergeCell ref="B721:B725"/>
    <mergeCell ref="S697:S700"/>
    <mergeCell ref="T681:T700"/>
    <mergeCell ref="S693:S696"/>
  </mergeCells>
  <pageMargins left="0.31496062992125984" right="0" top="0.39370078740157483" bottom="0.39370078740157483" header="0.31496062992125984" footer="0.39370078740157483"/>
  <pageSetup paperSize="9" scale="45" fitToHeight="0" orientation="landscape" r:id="rId1"/>
  <rowBreaks count="11" manualBreakCount="11">
    <brk id="65" max="20" man="1"/>
    <brk id="152" max="20" man="1"/>
    <brk id="216" max="20" man="1"/>
    <brk id="289" max="20" man="1"/>
    <brk id="332" max="20" man="1"/>
    <brk id="405" max="20" man="1"/>
    <brk id="628" max="20" man="1"/>
    <brk id="667" max="20" man="1"/>
    <brk id="741" max="20" man="1"/>
    <brk id="801" max="20" man="1"/>
    <brk id="856" max="2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
  <sheetViews>
    <sheetView view="pageBreakPreview" zoomScale="80" zoomScaleSheetLayoutView="80" workbookViewId="0">
      <selection activeCell="B2" sqref="B2"/>
    </sheetView>
  </sheetViews>
  <sheetFormatPr defaultColWidth="9.140625" defaultRowHeight="15" x14ac:dyDescent="0.25"/>
  <cols>
    <col min="1" max="1" width="9.140625" style="1"/>
    <col min="2" max="3" width="9.140625" style="2"/>
    <col min="4" max="14" width="9.140625" style="3"/>
    <col min="15" max="15" width="9.140625" style="4"/>
    <col min="16" max="16384" width="9.140625" style="1"/>
  </cols>
  <sheetData/>
  <pageMargins left="0.7" right="0.7" top="0.75" bottom="0.75" header="0.3" footer="0.3"/>
  <pageSetup paperSize="9"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программа проверенная -1</vt:lpstr>
      <vt:lpstr>Лист1</vt:lpstr>
      <vt:lpstr>'программа проверенная -1'!Заголовки_для_печати</vt:lpstr>
      <vt:lpstr>'программа проверенная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2025-03-04T00:03:18Z</dcterms:modified>
</cp:coreProperties>
</file>